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32" windowWidth="15192" windowHeight="7176" activeTab="3"/>
  </bookViews>
  <sheets>
    <sheet name="прил 1 " sheetId="6" r:id="rId1"/>
    <sheet name="прил  2" sheetId="5" r:id="rId2"/>
    <sheet name="приложение 3" sheetId="1" r:id="rId3"/>
    <sheet name="прил 4" sheetId="2" r:id="rId4"/>
    <sheet name="прил 5" sheetId="3" r:id="rId5"/>
  </sheets>
  <externalReferences>
    <externalReference r:id="rId6"/>
  </externalReferences>
  <definedNames>
    <definedName name="_xlnm._FilterDatabase" localSheetId="0" hidden="1">'прил 1 '!$A$9:$L$9</definedName>
    <definedName name="_xlnm._FilterDatabase" localSheetId="3" hidden="1">'прил 4'!$A$12:$N$54</definedName>
    <definedName name="_xlnm._FilterDatabase" localSheetId="4" hidden="1">'прил 5'!$A$11:$P$79</definedName>
    <definedName name="_xlnm._FilterDatabase" localSheetId="2" hidden="1">'приложение 3'!$A$8:$K$74</definedName>
    <definedName name="_xlnm.Print_Area" localSheetId="1">'прил  2'!$A$1:$E$20</definedName>
    <definedName name="_xlnm.Print_Area" localSheetId="0">'прил 1 '!$A$1:$H$59</definedName>
    <definedName name="_xlnm.Print_Area" localSheetId="3">'прил 4'!$A$1:$I$56</definedName>
    <definedName name="_xlnm.Print_Area" localSheetId="4">'прил 5'!$A$1:$L$80</definedName>
    <definedName name="_xlnm.Print_Area" localSheetId="2">'приложение 3'!$A$1:$H$76</definedName>
  </definedNames>
  <calcPr calcId="144525"/>
</workbook>
</file>

<file path=xl/calcChain.xml><?xml version="1.0" encoding="utf-8"?>
<calcChain xmlns="http://schemas.openxmlformats.org/spreadsheetml/2006/main">
  <c r="J46" i="3" l="1"/>
  <c r="J25" i="3" l="1"/>
  <c r="G51" i="2"/>
  <c r="G47" i="2"/>
  <c r="F67" i="1"/>
  <c r="F58" i="1"/>
  <c r="F23" i="6" l="1"/>
  <c r="F18" i="6"/>
  <c r="F19" i="6"/>
  <c r="J17" i="3" l="1"/>
  <c r="F24" i="6"/>
  <c r="F39" i="6" l="1"/>
  <c r="F48" i="6"/>
  <c r="H51" i="6"/>
  <c r="G51" i="6"/>
  <c r="F51" i="6"/>
  <c r="F31" i="6"/>
  <c r="L28" i="3"/>
  <c r="K28" i="3"/>
  <c r="J28" i="3"/>
  <c r="J27" i="3" s="1"/>
  <c r="J75" i="3"/>
  <c r="J78" i="3"/>
  <c r="J26" i="3"/>
  <c r="J16" i="3" l="1"/>
  <c r="J15" i="3" s="1"/>
  <c r="L15" i="3"/>
  <c r="K15" i="3"/>
  <c r="G52" i="2"/>
  <c r="G41" i="2"/>
  <c r="G40" i="2"/>
  <c r="G32" i="2"/>
  <c r="F48" i="1" l="1"/>
  <c r="F68" i="1"/>
  <c r="F52" i="1"/>
  <c r="F51" i="1"/>
  <c r="F50" i="1" s="1"/>
  <c r="H50" i="1"/>
  <c r="G50" i="1"/>
  <c r="F49" i="1" l="1"/>
  <c r="F32" i="1"/>
  <c r="F30" i="6" l="1"/>
  <c r="J64" i="3" l="1"/>
  <c r="K64" i="3"/>
  <c r="L64" i="3"/>
  <c r="J24" i="3"/>
  <c r="A32" i="2"/>
  <c r="G46" i="1"/>
  <c r="H46" i="1"/>
  <c r="F46" i="1"/>
  <c r="F66" i="1"/>
  <c r="L63" i="3" l="1"/>
  <c r="K63" i="3"/>
  <c r="J63" i="3"/>
  <c r="L52" i="3"/>
  <c r="L51" i="3" s="1"/>
  <c r="K52" i="3"/>
  <c r="K51" i="3" s="1"/>
  <c r="J52" i="3"/>
  <c r="J51" i="3" s="1"/>
  <c r="L49" i="3"/>
  <c r="K49" i="3"/>
  <c r="J49" i="3"/>
  <c r="L47" i="3"/>
  <c r="K47" i="3"/>
  <c r="J47" i="3"/>
  <c r="L44" i="3"/>
  <c r="K44" i="3"/>
  <c r="J44" i="3"/>
  <c r="L40" i="3"/>
  <c r="K40" i="3"/>
  <c r="J40" i="3"/>
  <c r="L36" i="3"/>
  <c r="L35" i="3" s="1"/>
  <c r="K36" i="3"/>
  <c r="J36" i="3"/>
  <c r="J35" i="3" s="1"/>
  <c r="K35" i="3"/>
  <c r="L33" i="3"/>
  <c r="K33" i="3"/>
  <c r="J33" i="3"/>
  <c r="L31" i="3"/>
  <c r="K31" i="3"/>
  <c r="J31" i="3"/>
  <c r="L24" i="3"/>
  <c r="L23" i="3" s="1"/>
  <c r="K24" i="3"/>
  <c r="K23" i="3" s="1"/>
  <c r="J23" i="3"/>
  <c r="L21" i="3"/>
  <c r="K21" i="3"/>
  <c r="J21" i="3"/>
  <c r="L19" i="3"/>
  <c r="K19" i="3"/>
  <c r="J19" i="3"/>
  <c r="L13" i="3"/>
  <c r="L12" i="3" s="1"/>
  <c r="K13" i="3"/>
  <c r="K12" i="3" s="1"/>
  <c r="J13" i="3"/>
  <c r="J12" i="3" s="1"/>
  <c r="G13" i="2"/>
  <c r="G12" i="2" s="1"/>
  <c r="I13" i="2"/>
  <c r="H13" i="2"/>
  <c r="H12" i="2" s="1"/>
  <c r="N12" i="2"/>
  <c r="N13" i="2" s="1"/>
  <c r="M12" i="2"/>
  <c r="I12" i="2"/>
  <c r="H73" i="1"/>
  <c r="H72" i="1" s="1"/>
  <c r="G73" i="1"/>
  <c r="F73" i="1"/>
  <c r="F72" i="1" s="1"/>
  <c r="G72" i="1"/>
  <c r="H70" i="1"/>
  <c r="H69" i="1" s="1"/>
  <c r="G70" i="1"/>
  <c r="F70" i="1"/>
  <c r="F69" i="1" s="1"/>
  <c r="G69" i="1"/>
  <c r="H66" i="1"/>
  <c r="H65" i="1" s="1"/>
  <c r="G66" i="1"/>
  <c r="G65" i="1" s="1"/>
  <c r="F65" i="1"/>
  <c r="H63" i="1"/>
  <c r="G63" i="1"/>
  <c r="F63" i="1"/>
  <c r="H60" i="1"/>
  <c r="G60" i="1"/>
  <c r="F60" i="1"/>
  <c r="F54" i="1"/>
  <c r="H52" i="1"/>
  <c r="H49" i="1" s="1"/>
  <c r="G52" i="1"/>
  <c r="G49" i="1" s="1"/>
  <c r="H44" i="1"/>
  <c r="G44" i="1"/>
  <c r="F44" i="1"/>
  <c r="H43" i="1"/>
  <c r="H42" i="1" s="1"/>
  <c r="G43" i="1"/>
  <c r="G42" i="1" s="1"/>
  <c r="F43" i="1"/>
  <c r="F42" i="1" s="1"/>
  <c r="H40" i="1"/>
  <c r="G40" i="1"/>
  <c r="F40" i="1"/>
  <c r="H38" i="1"/>
  <c r="G38" i="1"/>
  <c r="F38" i="1"/>
  <c r="H35" i="1"/>
  <c r="H34" i="1" s="1"/>
  <c r="G35" i="1"/>
  <c r="G34" i="1" s="1"/>
  <c r="F35" i="1"/>
  <c r="F34" i="1" s="1"/>
  <c r="F25" i="1"/>
  <c r="H24" i="1"/>
  <c r="G24" i="1"/>
  <c r="F24" i="1"/>
  <c r="H22" i="1"/>
  <c r="G22" i="1"/>
  <c r="F22" i="1"/>
  <c r="H19" i="1"/>
  <c r="G19" i="1"/>
  <c r="F19" i="1"/>
  <c r="H12" i="1"/>
  <c r="G12" i="1"/>
  <c r="F12" i="1"/>
  <c r="F10" i="1"/>
  <c r="L30" i="3" l="1"/>
  <c r="L27" i="3" s="1"/>
  <c r="K18" i="3"/>
  <c r="K30" i="3"/>
  <c r="K27" i="3" s="1"/>
  <c r="J30" i="3"/>
  <c r="J18" i="3"/>
  <c r="L18" i="3"/>
  <c r="J39" i="3"/>
  <c r="L39" i="3"/>
  <c r="K39" i="3"/>
  <c r="F37" i="1"/>
  <c r="H37" i="1"/>
  <c r="G37" i="1"/>
  <c r="F59" i="1"/>
  <c r="H59" i="1"/>
  <c r="H9" i="1"/>
  <c r="G59" i="1"/>
  <c r="F9" i="1"/>
  <c r="G9" i="1"/>
  <c r="G8" i="1" s="1"/>
  <c r="D18" i="5" s="1"/>
  <c r="M13" i="2"/>
  <c r="H50" i="6"/>
  <c r="H49" i="6" s="1"/>
  <c r="H48" i="6" s="1"/>
  <c r="G50" i="6"/>
  <c r="F50" i="6"/>
  <c r="F49" i="6" s="1"/>
  <c r="G49" i="6"/>
  <c r="G48" i="6" s="1"/>
  <c r="H46" i="6"/>
  <c r="H43" i="6" s="1"/>
  <c r="G46" i="6"/>
  <c r="G43" i="6" s="1"/>
  <c r="F46" i="6"/>
  <c r="F43" i="6"/>
  <c r="H41" i="6"/>
  <c r="G41" i="6"/>
  <c r="F41" i="6"/>
  <c r="H40" i="6"/>
  <c r="G40" i="6"/>
  <c r="F40" i="6"/>
  <c r="F38" i="6" s="1"/>
  <c r="H35" i="6"/>
  <c r="G35" i="6"/>
  <c r="F35" i="6"/>
  <c r="H33" i="6"/>
  <c r="G33" i="6"/>
  <c r="F33" i="6"/>
  <c r="H32" i="6"/>
  <c r="G32" i="6"/>
  <c r="G28" i="6" s="1"/>
  <c r="F32" i="6"/>
  <c r="H29" i="6"/>
  <c r="H28" i="6" s="1"/>
  <c r="G29" i="6"/>
  <c r="F29" i="6"/>
  <c r="F28" i="6" s="1"/>
  <c r="H25" i="6"/>
  <c r="G25" i="6"/>
  <c r="F25" i="6"/>
  <c r="H21" i="6"/>
  <c r="H20" i="6" s="1"/>
  <c r="H17" i="6" s="1"/>
  <c r="G21" i="6"/>
  <c r="G20" i="6" s="1"/>
  <c r="G17" i="6" s="1"/>
  <c r="F21" i="6"/>
  <c r="F20" i="6"/>
  <c r="F17" i="6" s="1"/>
  <c r="H15" i="6"/>
  <c r="G15" i="6"/>
  <c r="F15" i="6"/>
  <c r="H14" i="6"/>
  <c r="G14" i="6"/>
  <c r="F14" i="6"/>
  <c r="H11" i="6"/>
  <c r="G11" i="6"/>
  <c r="F11" i="6"/>
  <c r="J11" i="3" l="1"/>
  <c r="K11" i="3"/>
  <c r="H8" i="1"/>
  <c r="E18" i="5" s="1"/>
  <c r="L11" i="3"/>
  <c r="F8" i="1"/>
  <c r="C18" i="5" s="1"/>
  <c r="G10" i="6"/>
  <c r="H10" i="6"/>
  <c r="L10" i="6" s="1"/>
  <c r="H39" i="6"/>
  <c r="H38" i="6" s="1"/>
  <c r="F10" i="6"/>
  <c r="G39" i="6"/>
  <c r="G38" i="6" s="1"/>
  <c r="K10" i="6"/>
  <c r="J10" i="6" l="1"/>
  <c r="F53" i="6"/>
  <c r="C14" i="5"/>
  <c r="C12" i="5" s="1"/>
  <c r="H53" i="6"/>
  <c r="E14" i="5" s="1"/>
  <c r="G53" i="6"/>
  <c r="D14" i="5" s="1"/>
  <c r="D13" i="5" s="1"/>
  <c r="E17" i="5"/>
  <c r="D17" i="5"/>
  <c r="E16" i="5"/>
  <c r="D16" i="5"/>
  <c r="E15" i="5"/>
  <c r="D15" i="5"/>
  <c r="E13" i="5"/>
  <c r="E12" i="5"/>
  <c r="E11" i="5"/>
  <c r="E10" i="5" s="1"/>
  <c r="E9" i="5" s="1"/>
  <c r="D11" i="5" l="1"/>
  <c r="D10" i="5" s="1"/>
  <c r="D9" i="5" s="1"/>
  <c r="D12" i="5"/>
  <c r="C11" i="5"/>
  <c r="C13" i="5"/>
  <c r="C10" i="5"/>
  <c r="C17" i="5" l="1"/>
  <c r="C9" i="5"/>
  <c r="C15" i="5"/>
  <c r="C16" i="5"/>
</calcChain>
</file>

<file path=xl/sharedStrings.xml><?xml version="1.0" encoding="utf-8"?>
<sst xmlns="http://schemas.openxmlformats.org/spreadsheetml/2006/main" count="986" uniqueCount="344">
  <si>
    <t>(тыс.руб.)</t>
  </si>
  <si>
    <t xml:space="preserve">Наименование </t>
  </si>
  <si>
    <t>Рз</t>
  </si>
  <si>
    <t>ПР</t>
  </si>
  <si>
    <t>ЦСР</t>
  </si>
  <si>
    <t>ВР</t>
  </si>
  <si>
    <t>Сумма</t>
  </si>
  <si>
    <t>01</t>
  </si>
  <si>
    <t>02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</si>
  <si>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</si>
  <si>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</si>
  <si>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</si>
  <si>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11 2 00 00110</t>
  </si>
  <si>
    <t>11 2 00 00190</t>
  </si>
  <si>
    <t>240</t>
  </si>
  <si>
    <t>850</t>
  </si>
  <si>
    <t>99 9 00 85010</t>
  </si>
  <si>
    <t>540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</si>
  <si>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обеспечению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законодательством, организация строительства и содержание муниципального жилого фонда, создание условий для жилищного строительства в рамках непрограммных расходов муниципальных органов Красюковского сельского поселения (Иные межбюджетные трансферты)</t>
  </si>
  <si>
    <t>99 9 00 85020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</si>
  <si>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</si>
  <si>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</si>
  <si>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99 9 00 85030</t>
  </si>
  <si>
    <t>Обеспечение проведения выборов и референдумов</t>
  </si>
  <si>
    <t>07</t>
  </si>
  <si>
    <t>880</t>
  </si>
  <si>
    <t>Другие общегосударственные вопросы</t>
  </si>
  <si>
    <t>13</t>
  </si>
  <si>
    <t>11 2 00 00540</t>
  </si>
  <si>
    <t>99 9 00 85040</t>
  </si>
  <si>
    <t>99 9 00 85050</t>
  </si>
  <si>
    <t>99 9 00 99990</t>
  </si>
  <si>
    <t>Национальная оборона</t>
  </si>
  <si>
    <t>Мобилизационная и вневойсковая подготовка</t>
  </si>
  <si>
    <t>03</t>
  </si>
  <si>
    <t xml:space="preserve">Национальная безопасность и правоохранительная деятельность </t>
  </si>
  <si>
    <t>09</t>
  </si>
  <si>
    <t>10</t>
  </si>
  <si>
    <t>Национальная экономика</t>
  </si>
  <si>
    <t>12</t>
  </si>
  <si>
    <t>05</t>
  </si>
  <si>
    <t> Благоустройство</t>
  </si>
  <si>
    <t>08 1 00 20240</t>
  </si>
  <si>
    <t>08 1 00 20270</t>
  </si>
  <si>
    <t>08 2 00 20250</t>
  </si>
  <si>
    <t>08 2 00 20260</t>
  </si>
  <si>
    <t>08</t>
  </si>
  <si>
    <t xml:space="preserve">Культура, кинематография </t>
  </si>
  <si>
    <t>610</t>
  </si>
  <si>
    <t>Пенсионное обеспечение</t>
  </si>
  <si>
    <t>01 1 00 10020</t>
  </si>
  <si>
    <t>310</t>
  </si>
  <si>
    <t>11</t>
  </si>
  <si>
    <t>Физическая культура и спорт</t>
  </si>
  <si>
    <t>06 1 00 40160</t>
  </si>
  <si>
    <t>99 9 00 72390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</si>
  <si>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правонарушениях" (Иные закупки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</si>
  <si>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организации в границах поселения электро-, тепло-, газо- и водоснабжения населения, водоотведения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</si>
  <si>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(Специальные расходы)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</si>
  <si>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определению поставщиков (подрядчиков, исполнителей) для отдельных муниципальных заказчиков, действующих от имени поселений и бюджетных учреждений поселений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</si>
  <si>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(Уплата налогов, сборов и иных платежей)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</si>
  <si>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(Расходы на выплаты персоналу государственных (муниципальных) органов)</t>
  </si>
  <si>
    <t xml:space="preserve">99 9 00 51180 </t>
  </si>
  <si>
    <t>Жилищно-коммунальное хозяйство</t>
  </si>
  <si>
    <t>Расходы на содержание зеленых насаждений в рамках подпрограммы «Содержание зеленых насаждений»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</si>
  <si>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(Иные закупки товаров,работ и услуг для обеспечения государственных (муниципальных) нужд)</t>
  </si>
  <si>
    <t>Расходы на содержание и ремонт сетей уличного освещения в рамках подпрограммы «Содержание и ремонт сетей уличного освещения»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</si>
  <si>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Расходы на  оплату электроэнергии за уличное освещение в рамках подпрограммы «Содержание и ремонт сетей уличного освещения» муниципальной программы Красюковского сельского поселения Октябрьского района «Благоустройство»(Иные закупки товаров,работ и услуг для обеспечения государственных (муниципальных) нужд)</t>
  </si>
  <si>
    <t>Культура</t>
  </si>
  <si>
    <t>Финансовое обеспечение выполнения муниципального задания МУК «Красюковский СДК»,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</si>
  <si>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Социальная политика</t>
  </si>
  <si>
    <t>Мероприятия по выплате доплаты к пенсиям муниципальных служащих в рамках подпрограммы «Социальная поддержка граждан» муниципальной программы Красюковского сельского поселения Октябрьского района  «Социальная поддержка граждан» (Публичные нормативные социальные выплаты гражданам)</t>
  </si>
  <si>
    <t xml:space="preserve">Физическая культура 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</si>
  <si>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</si>
  <si>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ОБЩЕГОСУДАРСТВЕННЫЕ ВОПРОСЫ</t>
  </si>
  <si>
    <t>Дорожное хозяйство (дорожные фонды)</t>
  </si>
  <si>
    <t>Образование</t>
  </si>
  <si>
    <t>Профессиональная подготовка, переподготовка и повышение квалификации</t>
  </si>
  <si>
    <t>Обеспечение пожарной безопасности</t>
  </si>
  <si>
    <t>03 1 00 20070</t>
  </si>
  <si>
    <t>Расходы на реализацию мероприятий по совершенствованию  противопожарной защиты. в рамках  подпрограммы  «Пожарная безопасность»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</si>
  <si>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Расходы на оснащение техникой, оборудованием, снаряжением и улучшение материально-технической базы поселения в рамках  подпрограммы  «Пожарная безопасность»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</si>
  <si>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03 1 00 40060</t>
  </si>
  <si>
    <t>07 1 00 S3510</t>
  </si>
  <si>
    <t>07 1 00 83510</t>
  </si>
  <si>
    <t>Другие вопросы в области национальной экономики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</si>
  <si>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</si>
  <si>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08 3 00 20900</t>
  </si>
  <si>
    <t>Мероприятия по межеванию земельных участков  и топографической съемки земельных участков в рамках подпрограммы «Межевание земельных участков»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</si>
  <si>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Гл</t>
  </si>
  <si>
    <t>5</t>
  </si>
  <si>
    <t>ВСЕГО</t>
  </si>
  <si>
    <t>Администрация Красюковского сельского поселения</t>
  </si>
  <si>
    <t>к   решению Собрания депутатов</t>
  </si>
  <si>
    <t>Наименование показателей</t>
  </si>
  <si>
    <t>2</t>
  </si>
  <si>
    <t>Муниципальная программа Красюковского сельского поселения Октябрьского района «Социальная поддержка граждан»</t>
  </si>
  <si>
    <t>01 0 00 00000</t>
  </si>
  <si>
    <t>Подпрограмма «Социальная поддержка граждан» муниципальной программы Красюковского сельского поселения Октябрьского района «Социальная поддержка граждан»</t>
  </si>
  <si>
    <t>01 1 00 00000</t>
  </si>
  <si>
    <t>03 0 00 00000</t>
  </si>
  <si>
    <t>03 1 00 00000</t>
  </si>
  <si>
    <t xml:space="preserve">Муниципальная программа Красюковского сельского поселения Октябрьского района  «Развитие культуры» </t>
  </si>
  <si>
    <t>04 0 00 00000</t>
  </si>
  <si>
    <t xml:space="preserve">Подпрограмма «Развитие культурно-досуговой деятельности» муниципальной программы Красюковского сельского поселения Октябрьского района  «Развитие культуры» </t>
  </si>
  <si>
    <t>06 0 00 00000</t>
  </si>
  <si>
    <t>06 1 00 00000</t>
  </si>
  <si>
    <t xml:space="preserve">Муниципальная программа Красюковского сельского поселения Октябрьского района «Развитие транспортной системы» </t>
  </si>
  <si>
    <t>07 0 00 00000</t>
  </si>
  <si>
    <t xml:space="preserve">Подпрограмма «Развитие транспортной системы» в рамках муниципальной программы Красюковского сельского поселения Октябрьского района «Развитие транспортной системы» </t>
  </si>
  <si>
    <t>07 1 00 00000</t>
  </si>
  <si>
    <t>Муниципальная программа Красюковского сельского поселения Октябрьского района «Благоустройство»</t>
  </si>
  <si>
    <t>08 0 00 00000</t>
  </si>
  <si>
    <t>Подпрограмма «Содержание зеленых насаждений» в рамках муниципальной программы Красюковского сельского поселения Октябрьского района «Благоустройство»</t>
  </si>
  <si>
    <t>08 1 00 00000</t>
  </si>
  <si>
    <t>Подпрограмма «Содержание и ремонт сетей уличного освещения» в рамках муниципальной программы Красюковского сельского поселения Октябрьского района «Благоустройство»</t>
  </si>
  <si>
    <t>08 2 00 00000</t>
  </si>
  <si>
    <t>Подпрограмма «Межевание земельных участков» в рамках муниципальной программы Красюковского сельского поселения Октябрьского района «Благоустройство»</t>
  </si>
  <si>
    <t>08 3 00 00000</t>
  </si>
  <si>
    <t>11 0 00 00000</t>
  </si>
  <si>
    <t>11 2 00 00000</t>
  </si>
  <si>
    <t>Непрограммные расходы муниципальных органов Красюковского сельского поселения</t>
  </si>
  <si>
    <t>99 0 00 00000</t>
  </si>
  <si>
    <t>Непрограммные расходы</t>
  </si>
  <si>
    <t>99 9 00 00000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</si>
  <si>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</si>
  <si>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Код бюджетной классификации Российской Федерации</t>
  </si>
  <si>
    <t>тыс.руб</t>
  </si>
  <si>
    <t>Наименование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</si>
  <si>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</si>
  <si>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</si>
  <si>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</si>
  <si>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</si>
  <si>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</si>
  <si>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</si>
  <si>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</si>
  <si>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</si>
  <si>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</si>
  <si>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</si>
  <si>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01 05 02 01 10 0000 510</t>
  </si>
  <si>
    <t>Увеличение прочих остатков денежных средств бюджетов сельских поселений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</si>
  <si>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</si>
  <si>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</si>
  <si>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</si>
  <si>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</si>
  <si>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</si>
  <si>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</si>
  <si>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01 05 02 01 10 0000 610</t>
  </si>
  <si>
    <t>Уменьшение прочих остатков денежных средств бюджетов сельских поселений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</si>
  <si>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(Уплата налогов, сборов и иных платежей)</t>
  </si>
  <si>
    <t>2018 год</t>
  </si>
  <si>
    <t>2019 год</t>
  </si>
  <si>
    <t>2020 год</t>
  </si>
  <si>
    <t>Расходы на осуществление полномочий по решению вопросов местного значения в сфере архитектуры и градостроительства ( Расходы на выплаты персоналу государственных (муниципальных ) органов)</t>
  </si>
  <si>
    <t>Расходы на софинансирование средств областного бюджета на ремонт и содержание автомобильных дорог общего пользования местного значения в рамках подпрограммы «Развитие транспортной системы 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</si>
  <si>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Расходы на содержание и ремонт автомобильных дорог общего пользования местного значения и тротуаров и  искусственных сооружений на них в рамках подпрограммы «Развитие транспортной системы»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</si>
  <si>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Начальник службы экономики и финансов</t>
  </si>
  <si>
    <t>Расходы на осуществление полномочий по решению вопросов местного значения в сфере архитектуры и градостроительства  ( Расходы на выплаты персоналу государственных (муниципальных ) органов)</t>
  </si>
  <si>
    <t>951</t>
  </si>
  <si>
    <t>Расходы на мероприятия по предупреждению чрезвычайных ситуаций и пропаганде среди населения безопасности жизнедеятельности и обучение действиям при возникновении чрезвычайных ситуаций через средства массовой информации в рамках  подпрограммы  «Защита  от чрезвычайных ситуаций»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</si>
  <si>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 xml:space="preserve">«О бюджете Красюковского сельского поселения Октябрьского района  на 2014 год и плановый период 2015-2016 годов»
</t>
  </si>
  <si>
    <t>Плановый период</t>
  </si>
  <si>
    <t xml:space="preserve">Муниципальная программа Красюковского сельского поселения Октябрьского района "Пожарная безопасность и защита населения и территории Красюковского сельского поселения отчрезвычайных ситуаций" </t>
  </si>
  <si>
    <t>Подпрограмма "Пожарная безопасность" в рамках муниципальной программы Красюковского сельского поселения Октябрьского района "Пожарная безопасность и защита населения и территории Красюковского сельского поселения от чрезвычайных ситуаций"</t>
  </si>
  <si>
    <t>Подпрограмма "Межевание земельных участков" в рамках муниципальной программы Красюковского сельского поселения Октябрьского района "Благоустройство"</t>
  </si>
  <si>
    <t>08 3 00 0000</t>
  </si>
  <si>
    <t>Мероприятия по межеванию земельных участков итопографической съемки земельных участков в рамках подпрограммы "Межевание земельных участков" муниципальной программы Красюковского сельского поселения Октябрьского района "Благоустройство"  (Иные закупки товаров,работ и услуг для обеспечения государственных (муниципальных) нужд)</t>
  </si>
  <si>
    <t xml:space="preserve">Источники финансирования дефицита
бюджета Красюковского сельского поселения на 2018 год и плановый период 2019-2020 годов
</t>
  </si>
  <si>
    <t>Приложение №1</t>
  </si>
  <si>
    <t>(тыс. руб.)</t>
  </si>
  <si>
    <t>Главный Администратор</t>
  </si>
  <si>
    <t>Наименование главного администратора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</si>
  <si>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</si>
  <si>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3</t>
  </si>
  <si>
    <t>1</t>
  </si>
  <si>
    <t>4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</si>
  <si>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</si>
  <si>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</si>
  <si>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</si>
  <si>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</si>
  <si>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</si>
  <si>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</si>
  <si>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</si>
  <si>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</si>
  <si>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</si>
  <si>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</si>
  <si>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</si>
  <si>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</si>
  <si>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</si>
  <si>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</si>
  <si>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</si>
  <si>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1 06 01000 00 0000110</t>
  </si>
  <si>
    <t>Налог на имущество физических лиц</t>
  </si>
  <si>
    <t>1 06 01030 10 0000110</t>
  </si>
  <si>
    <t>Налог на имущество физических лиц,взимаемый по ставкам, применяемым к объектам налогообложения, расположенным в границахсельских  сельских поселений</t>
  </si>
  <si>
    <t>1 06 06000 00 0000 000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</si>
  <si>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</si>
  <si>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</si>
  <si>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</si>
  <si>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</si>
  <si>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</si>
  <si>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</si>
  <si>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</si>
  <si>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ГОСУДАРСТВЕННАЯ ПОШЛИНА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</si>
  <si>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</si>
  <si>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</si>
  <si>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</si>
  <si>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 по делам, рассматриваемым в судах общей юрисдикции, мировыми судьями</t>
  </si>
  <si>
    <t>1 08 04000 01 0000 110</t>
  </si>
  <si>
    <t>Государственная пошлина за совершение нотариальных действий (за  исключением  действий, совершаемых консульскими учреждениями  Российской Федерации)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</si>
  <si>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</si>
  <si>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1 08 04020 01 0000 110</t>
  </si>
  <si>
    <t>Государственная     пошлина     за   совершение нотариальных действий должностными лицами органов местного   самоуправления,   уполномоченными    в соответствии с законодательными актами Российской Федерации на совершение нотариальных действий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</si>
  <si>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</si>
  <si>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</si>
  <si>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</si>
  <si>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</si>
  <si>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</si>
  <si>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 в  виде  арендной  либо  иной платы  за  передачу  в   возмездное   пользование государственного и муниципального  имущества  (за исключением имущества  автономных  учреждений,  а также имущества государственных  и  муниципальных                              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</si>
  <si>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</si>
  <si>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</si>
  <si>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</si>
  <si>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</si>
  <si>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1 11 05035 10 0000 120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</si>
  <si>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и в хозяйственном ведении муниципальных унитарных предприятий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</si>
  <si>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</si>
  <si>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1 16 00000 00 0000 000</t>
  </si>
  <si>
    <t>ШТРАФЫ, САНКЦИИ, ВОЗМЕЩЕНИЕ УЩЕРБА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</si>
  <si>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</si>
  <si>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1 16 90000 00 0000 140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</si>
  <si>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</si>
  <si>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</si>
  <si>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1 16 90050 10 0000 140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</si>
  <si>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</si>
  <si>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</si>
  <si>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</si>
  <si>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</si>
  <si>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</si>
  <si>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</si>
  <si>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</si>
  <si>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</t>
  </si>
  <si>
    <t xml:space="preserve">Дотации бюджетам сельских поселений на выравнивание бюджетной обеспеченности
</t>
  </si>
  <si>
    <t>Субвенции бюджетам бюджетной системы Российской Федерации</t>
  </si>
  <si>
    <t>Субвенции бюджетам на оплату жилищно-коммунальных услуг отдельным категориям граждан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</si>
  <si>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</si>
  <si>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</si>
  <si>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</si>
  <si>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на государственную регистрацию актов гражданского состояния</t>
  </si>
  <si>
    <t>Субвенции местным бюджетам на выполнение переданных полномочий субъектов РФ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</si>
  <si>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</si>
  <si>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 сельских поселений на выполнение переданных полномочий субъектов РФ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</si>
  <si>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</si>
  <si>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Иные межбюджетные трансферты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</si>
  <si>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</si>
  <si>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</si>
  <si>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</si>
  <si>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</si>
  <si>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</si>
  <si>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 xml:space="preserve">Начальник службы экономики и финансов                                                                  </t>
  </si>
  <si>
    <t>Приложение № 2</t>
  </si>
  <si>
    <t>Объем поступлений  доходов бюджета Красюковского сельского поселения на 2019 год и плановый период 2020-2021 годов</t>
  </si>
  <si>
    <t>2021 год</t>
  </si>
  <si>
    <t>1 11 07000 00 0000 120</t>
  </si>
  <si>
    <t>Платежи от государственных и муниципальных унитарных предприятий</t>
  </si>
  <si>
    <t xml:space="preserve">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</si>
  <si>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</si>
  <si>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</si>
  <si>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</si>
  <si>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2 02 10000 00 0000 150</t>
  </si>
  <si>
    <t>2 02 15001 00 0000 150</t>
  </si>
  <si>
    <t>2 02 15001 10 0000 150</t>
  </si>
  <si>
    <t>2 02 30000 00 0000 150</t>
  </si>
  <si>
    <t>2 02 30024 00 0000 150</t>
  </si>
  <si>
    <t>2 02 30024 10 0000 150</t>
  </si>
  <si>
    <t>2 02 35118 00 0000 150</t>
  </si>
  <si>
    <t>2 02 35118 10 0000 150</t>
  </si>
  <si>
    <t>2 02 40000 00 0000 150</t>
  </si>
  <si>
    <t>2 02 40014 00 0000 150</t>
  </si>
  <si>
    <t>2 02 40014 10 0000 150</t>
  </si>
  <si>
    <t xml:space="preserve"> 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</si>
  <si>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</si>
  <si>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Распределение бюджетных ассигнований 
по разделам,подразделам, целевым статьям (муниципальным программам Красюковского сельского поселения Октябрьского района и непрограммным направлениям деятельности), группам и подгруппам видов расходов  классификации расходов бюджетов на 2019 год и на плановый период 2020 и 2021 годов</t>
  </si>
  <si>
    <t>Расходы на официальную публикацию нормативно-правовых актов Красюковского сельского поселения в средствах массовой информации, печатных изданиях, в информационно-телекоммуникационной сети «Интернет»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 (Иные закупки товаров,работ и услуг для обеспечения государственных (муниципальных) нужд)</t>
  </si>
  <si>
    <t>Расходы на выплаты по оплате труда работников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( Расходы на выплаты персоналу государственных (муниципальных ) органов)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</si>
  <si>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службы»(Иные закупки товаров,работ и услуг для обеспечения государственных (муниципальных) нужд)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</si>
  <si>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(Уплата налогов, сборов и иных платежей)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</si>
  <si>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в части внутреннего финансового контроля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</si>
  <si>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99 9 00 85060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</si>
  <si>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(Иные закупки товаров,работ и услуг для обеспечения государственных (муниципальных) нужд)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</si>
  <si>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(Уплата налогов, сборов и иных платежей)</t>
  </si>
  <si>
    <t>Условно утвержденные расходы по иным непрограммным меро-приятиям в рамках непрограмм-ных расходов органа местного самоуправления (Специальные расходы)</t>
  </si>
  <si>
    <t>99 9 00 90110</t>
  </si>
  <si>
    <t>00</t>
  </si>
  <si>
    <t>Защита населения и территории от чрезвычайных ситуаций природного и техногенного характера, гражданская оборона</t>
  </si>
  <si>
    <t>03 2 00 20080</t>
  </si>
  <si>
    <t>Расходы на софинансирование средств областного бюджета на ремонт и содержание автомобильных дорог общего пользования местного значения в рамках подпрограммы «Развитие транспортной системы»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</si>
  <si>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Молодежная политика</t>
  </si>
  <si>
    <t>Мероприятия по приобщению молодежи к общественно-полезной, научной, творческой деятельности ,по профилактике наркомании, формированию антинаркотического мировоззрения, по содействию патриотическому воспитанию молодежи в рамках подпрограммы  "Молодежь" муниципальной программы Красюковского сельского поселения Октябрьского района  "Физическая культура, спорт и молодежная политика" (Иные закупки товаров,работ и услуг для обеспечения государственных (муниципальных) нужд)</t>
  </si>
  <si>
    <t>06 2 00 40170</t>
  </si>
  <si>
    <t>04 1 00 25240</t>
  </si>
  <si>
    <t>Расходы на оснащение оборудованием, снаряжением и улучшение материально-технической базы спортивных команд поселения в рамках подпрограммы "Развитие физической культуры и спорта" муниципальной программы Красюковского сельского поселения Октябрьского района  "Физическая культура, спорт и молодежная политика" (Иные закупки товаров,работ и услуг для обеспечения государственных (муниципальных) нужд)</t>
  </si>
  <si>
    <t xml:space="preserve">Ведомственная структура расходов бюджета Красюковского сельского поселения на 2019 год и на плановый период 2020 и 2021 годов.
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</si>
  <si>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(Иные выплаты населению)</t>
  </si>
  <si>
    <t>360</t>
  </si>
  <si>
    <t>Распределение бюджетных ассигнований по целевым статьям (муниципальным программам Красюковского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бюджетов на 2019 год и на плановый период 2020 и 2021 годов</t>
  </si>
  <si>
    <t>Подпрограмма  «Защита  от чрезвычайных ситуаций»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</si>
  <si>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03 2 00 00000</t>
  </si>
  <si>
    <t>04 1 00 00000</t>
  </si>
  <si>
    <t>Муниципальная программа Красюковского сельского поселения Октябрьского района  "Физическая культура, спорт и молодежная политика"</t>
  </si>
  <si>
    <t>Подпрограмма «Развитие физической культуры и спорта» в рамках муниципальной программы Красюковского сельского поселения Октябрьского района  "Физическая культура, спорт и молодежная политика"</t>
  </si>
  <si>
    <t>Подпрограмма «Молодежь» в рамках муниципальной программы Красюковского сельского поселения Октябрьского района  "Физическая культура, спорт и молодежная политика"</t>
  </si>
  <si>
    <t>06 2 00 00000</t>
  </si>
  <si>
    <t xml:space="preserve">Муниципальная программа Красюковского сельского поселения Октябрьского района  «Развитие муниципального управления и муниципальной службы» </t>
  </si>
  <si>
    <t xml:space="preserve">Подпрограмма «Обеспечение реализации муниципальной программы "Развитие муниципального управления и муниципальной службы» в рамках муниципальной программы Красюковского сельского поселения Октябрьского района  «Развитие муниципального управления и муниципальной службы» </t>
  </si>
  <si>
    <t xml:space="preserve"> 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(Иные закупки товаров,работ и услуг для обеспечения государственных (муниципальных) нужд)</t>
  </si>
  <si>
    <t>Приложение 3</t>
  </si>
  <si>
    <t>Приложение 5</t>
  </si>
  <si>
    <t>Приложение 4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</si>
  <si>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 (Иные закупки товаров,работ и услуг для обеспечения государственных (муниципальных) нужд)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</si>
  <si>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(Исполнение судебных актов)</t>
  </si>
  <si>
    <t>830</t>
  </si>
  <si>
    <t>04 1 00 25250</t>
  </si>
  <si>
    <t>Охрана и сохранение объектов культурного наследия расположенных на территории Красюковского сельского поселения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(Иные закупки товаров,работ и услуг для обеспечения государственных (муниципальных) нужд)</t>
  </si>
  <si>
    <t>Охрана и сохранение объектов культурного наследия расположенных на территории Красюковского сельского поселенияв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 (Иные закупки товаров,работ и услуг для обеспечения государственных (муниципальных) нужд)</t>
  </si>
  <si>
    <t>*</t>
  </si>
  <si>
    <t xml:space="preserve">Коммунальное хозяйство
</t>
  </si>
  <si>
    <t>Расходы на приобретение коммунальной техники в рамках подпрограммы "Обеспечение качественными жилищно-коммунальными услугами" муниципальной программы "Обеспечение качественными жилищно-коммунальными услугами" (Иные закупки товаров,работ и услуг для обеспечения государственных (муниципальных) нужд)</t>
  </si>
  <si>
    <t>02 1 00 S4430</t>
  </si>
  <si>
    <t>Расходы на реализацию мероприятий по формированию современной городской среды в части благоустройства общественных территорий в рамках подпрограммы «Благоустройство общественных территорий Красюковского сельского поселения» муниципальной программы Красюковского сельского поселения Октябрьского района  «Формирование современной городской среды на  территории муниципального образования «Красюковское  сельское поселение» (Иные закупки товаров,работ и услуг для обеспечения государственных (муниципальных) нужд)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</si>
  <si>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(Иные закупки товаров,работ и услуг для обеспечения государственных (муниципальных) нужд)</t>
  </si>
  <si>
    <t>02 0 00 00000</t>
  </si>
  <si>
    <t>02 1 00 00000</t>
  </si>
  <si>
    <t>Муниципальная программа Красюковского сельского поселения Октябрьского района "Обеспечение качественными жилищно-коммунальными услугами"</t>
  </si>
  <si>
    <t>Подпрограмма  "Обеспечение качественными жилищно-коммунальными услугами" муниципальной программы Красюковского сельского поселения Октябрьского района  "Обеспечение качественными жилищно-коммунальными услугами"</t>
  </si>
  <si>
    <t>05 0 00 00000</t>
  </si>
  <si>
    <t>05 1 00 00000</t>
  </si>
  <si>
    <t>Муниципальная программа Красюковского сельского поселения Октябрьского района  "Формирование современной городской среды на  территории муниципального образования «Красюковское  сельское поселение»"</t>
  </si>
  <si>
    <t>Подпрограмма «Благоустройство общественных территорий Красюковского сельского поселения.» в рамках муниципальной программы Красюковского сельского поселения Октябрьского района  "Формирование современной городской среды на  территории муниципального образования «Красюковское  сельское поселение»"</t>
  </si>
  <si>
    <t>Ю.В. Сазонова</t>
  </si>
  <si>
    <t>05 1 00 S4200</t>
  </si>
  <si>
    <t>4 02 49999 10 0000 150</t>
  </si>
  <si>
    <t>3 02 49999 00 0000 150</t>
  </si>
  <si>
    <t>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90 от 24 декабря 2018 года "О бюджете Красюковского сельского поселения на 2019 год и на плановый период 2020 и 2021 годов"   № ___ от __ _________ 2019 года.</t>
  </si>
  <si>
    <t>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90 от 24 декабря 2018 года "О бюджете Красюковского сельского поселения на 2019 год и на плановый период 2020 и 2021 годов"    № ___ от __ _________ 2019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</si>
</sst>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_-* #,##0.0_р_._-;\-* #,##0.0_р_._-;_-* &quot;-&quot;??_р_._-;_-@_-"/>
    <numFmt numFmtId="166" formatCode="0.0"/>
    <numFmt numFmtId="167" formatCode="_-* #,##0.0_р_._-;\-* #,##0.0_р_._-;_-* &quot;-&quot;?_р_._-;_-@_-"/>
    <numFmt numFmtId="168" formatCode="#,##0.0"/>
    <numFmt numFmtId="169" formatCode="#,##0.0_ ;\-#,##0.0\ "/>
    <numFmt numFmtId="170" formatCode="?"/>
    <numFmt numFmtId="171" formatCode="_-* #,##0.0\ _₽_-;\-* #,##0.0\ _₽_-;_-* &quot;-&quot;?\ _₽_-;_-@_-"/>
  </numFmts>
  <fonts count="27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0"/>
      <color indexed="8"/>
      <name val="Times New Roman Cyr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0"/>
      <color indexed="8"/>
      <name val="Times New Roman"/>
      <family val="1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name val="Times New Roman CYR"/>
    </font>
    <font>
      <sz val="14"/>
      <name val="Times New Roman CYR"/>
    </font>
    <font>
      <sz val="14"/>
      <name val="Arial"/>
      <family val="2"/>
      <charset val="204"/>
    </font>
    <font>
      <b/>
      <sz val="14"/>
      <name val="Times New Roman CYR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89">
    <xf numFmtId="0" fontId="0" fillId="0" borderId="0" xfId="0"/>
    <xf numFmtId="0" fontId="0" fillId="0" borderId="0" xfId="0" applyFill="1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Fill="1" applyBorder="1"/>
    <xf numFmtId="0" fontId="4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/>
    <xf numFmtId="49" fontId="4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/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/>
    <xf numFmtId="49" fontId="5" fillId="0" borderId="1" xfId="2" applyNumberFormat="1" applyFont="1" applyFill="1" applyBorder="1" applyAlignment="1">
      <alignment horizontal="left" vertical="center" wrapText="1"/>
    </xf>
    <xf numFmtId="167" fontId="7" fillId="0" borderId="0" xfId="0" applyNumberFormat="1" applyFont="1" applyFill="1"/>
    <xf numFmtId="49" fontId="5" fillId="0" borderId="0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horizontal="justify" wrapText="1"/>
    </xf>
    <xf numFmtId="0" fontId="2" fillId="0" borderId="0" xfId="0" applyFont="1" applyFill="1" applyAlignment="1"/>
    <xf numFmtId="49" fontId="10" fillId="0" borderId="2" xfId="0" applyNumberFormat="1" applyFont="1" applyBorder="1" applyAlignment="1" applyProtection="1">
      <alignment horizontal="justify" vertical="center" wrapText="1"/>
    </xf>
    <xf numFmtId="49" fontId="5" fillId="0" borderId="0" xfId="0" applyNumberFormat="1" applyFont="1" applyFill="1" applyBorder="1" applyAlignment="1"/>
    <xf numFmtId="0" fontId="4" fillId="0" borderId="1" xfId="0" applyFont="1" applyBorder="1" applyAlignment="1">
      <alignment horizontal="justify" wrapText="1"/>
    </xf>
    <xf numFmtId="0" fontId="1" fillId="0" borderId="0" xfId="0" applyFont="1" applyFill="1" applyAlignment="1">
      <alignment vertical="center" wrapText="1"/>
    </xf>
    <xf numFmtId="165" fontId="2" fillId="0" borderId="0" xfId="2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wrapText="1"/>
    </xf>
    <xf numFmtId="0" fontId="11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0" fontId="4" fillId="0" borderId="0" xfId="0" applyFont="1" applyAlignment="1">
      <alignment horizontal="justify"/>
    </xf>
    <xf numFmtId="0" fontId="5" fillId="0" borderId="0" xfId="0" applyNumberFormat="1" applyFont="1" applyFill="1" applyBorder="1" applyAlignment="1">
      <alignment horizontal="right" wrapText="1"/>
    </xf>
    <xf numFmtId="0" fontId="9" fillId="0" borderId="1" xfId="0" applyFont="1" applyBorder="1" applyAlignment="1">
      <alignment vertical="center" wrapText="1"/>
    </xf>
    <xf numFmtId="0" fontId="9" fillId="0" borderId="0" xfId="0" applyFont="1"/>
    <xf numFmtId="0" fontId="9" fillId="0" borderId="0" xfId="0" applyFont="1" applyAlignment="1">
      <alignment horizontal="right"/>
    </xf>
    <xf numFmtId="0" fontId="9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vertical="top" wrapText="1"/>
    </xf>
    <xf numFmtId="169" fontId="9" fillId="0" borderId="1" xfId="1" applyNumberFormat="1" applyFont="1" applyBorder="1" applyAlignment="1">
      <alignment vertical="center" wrapText="1"/>
    </xf>
    <xf numFmtId="165" fontId="9" fillId="0" borderId="1" xfId="1" applyNumberFormat="1" applyFont="1" applyBorder="1" applyAlignment="1">
      <alignment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/>
    <xf numFmtId="4" fontId="0" fillId="0" borderId="0" xfId="0" applyNumberFormat="1" applyFill="1"/>
    <xf numFmtId="49" fontId="9" fillId="0" borderId="0" xfId="0" applyNumberFormat="1" applyFont="1" applyBorder="1" applyAlignment="1" applyProtection="1">
      <alignment vertical="center"/>
    </xf>
    <xf numFmtId="4" fontId="2" fillId="0" borderId="0" xfId="1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2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1" xfId="2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justify" wrapText="1"/>
    </xf>
    <xf numFmtId="49" fontId="2" fillId="0" borderId="1" xfId="2" applyNumberFormat="1" applyFont="1" applyFill="1" applyBorder="1" applyAlignment="1">
      <alignment horizontal="center" vertical="center" wrapText="1"/>
    </xf>
    <xf numFmtId="168" fontId="2" fillId="0" borderId="1" xfId="2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4" fontId="5" fillId="0" borderId="1" xfId="2" applyFont="1" applyFill="1" applyBorder="1" applyAlignment="1">
      <alignment horizontal="center" vertical="center" wrapText="1"/>
    </xf>
    <xf numFmtId="168" fontId="4" fillId="0" borderId="1" xfId="2" applyNumberFormat="1" applyFont="1" applyFill="1" applyBorder="1" applyAlignment="1">
      <alignment horizontal="righ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4" fontId="4" fillId="0" borderId="0" xfId="2" applyNumberFormat="1" applyFont="1" applyFill="1" applyBorder="1" applyAlignment="1">
      <alignment horizontal="right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/>
    <xf numFmtId="0" fontId="14" fillId="0" borderId="0" xfId="0" applyFont="1" applyFill="1" applyBorder="1" applyAlignment="1">
      <alignment horizontal="justify" wrapText="1"/>
    </xf>
    <xf numFmtId="4" fontId="15" fillId="0" borderId="0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horizontal="justify" wrapText="1"/>
    </xf>
    <xf numFmtId="4" fontId="4" fillId="0" borderId="0" xfId="1" applyNumberFormat="1" applyFont="1" applyFill="1" applyBorder="1" applyAlignment="1">
      <alignment horizontal="left" vertical="center" wrapText="1"/>
    </xf>
    <xf numFmtId="4" fontId="0" fillId="0" borderId="0" xfId="0" applyNumberFormat="1" applyFill="1" applyBorder="1"/>
    <xf numFmtId="4" fontId="2" fillId="0" borderId="0" xfId="1" applyNumberFormat="1" applyFont="1" applyFill="1" applyBorder="1"/>
    <xf numFmtId="4" fontId="0" fillId="0" borderId="0" xfId="1" applyNumberFormat="1" applyFont="1" applyFill="1" applyBorder="1"/>
    <xf numFmtId="4" fontId="0" fillId="0" borderId="0" xfId="1" applyNumberFormat="1" applyFont="1" applyFill="1"/>
    <xf numFmtId="0" fontId="2" fillId="0" borderId="0" xfId="0" applyFont="1" applyFill="1" applyAlignment="1">
      <alignment wrapText="1"/>
    </xf>
    <xf numFmtId="0" fontId="2" fillId="0" borderId="0" xfId="0" applyFont="1" applyAlignment="1">
      <alignment horizontal="center" vertical="center"/>
    </xf>
    <xf numFmtId="166" fontId="0" fillId="0" borderId="0" xfId="0" applyNumberFormat="1" applyFill="1" applyBorder="1"/>
    <xf numFmtId="169" fontId="4" fillId="0" borderId="1" xfId="1" applyNumberFormat="1" applyFont="1" applyFill="1" applyBorder="1" applyAlignment="1">
      <alignment horizontal="right" vertical="center" wrapText="1"/>
    </xf>
    <xf numFmtId="169" fontId="4" fillId="0" borderId="1" xfId="2" applyNumberFormat="1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vertical="center" wrapText="1"/>
    </xf>
    <xf numFmtId="169" fontId="2" fillId="0" borderId="1" xfId="1" applyNumberFormat="1" applyFont="1" applyFill="1" applyBorder="1" applyAlignment="1">
      <alignment horizontal="right" vertical="center" wrapText="1"/>
    </xf>
    <xf numFmtId="0" fontId="4" fillId="0" borderId="1" xfId="2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169" fontId="2" fillId="0" borderId="1" xfId="1" applyNumberFormat="1" applyFont="1" applyFill="1" applyBorder="1" applyAlignment="1">
      <alignment horizontal="right" wrapText="1"/>
    </xf>
    <xf numFmtId="169" fontId="4" fillId="0" borderId="1" xfId="1" applyNumberFormat="1" applyFont="1" applyFill="1" applyBorder="1" applyAlignment="1">
      <alignment horizontal="right" wrapText="1"/>
    </xf>
    <xf numFmtId="0" fontId="11" fillId="0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center"/>
    </xf>
    <xf numFmtId="169" fontId="2" fillId="0" borderId="1" xfId="2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wrapText="1"/>
    </xf>
    <xf numFmtId="164" fontId="4" fillId="0" borderId="1" xfId="2" applyFont="1" applyFill="1" applyBorder="1" applyAlignment="1">
      <alignment horizontal="center" vertical="center" wrapText="1"/>
    </xf>
    <xf numFmtId="0" fontId="9" fillId="0" borderId="0" xfId="0" applyFont="1" applyFill="1" applyBorder="1" applyAlignment="1"/>
    <xf numFmtId="0" fontId="9" fillId="0" borderId="0" xfId="0" applyFont="1" applyBorder="1" applyAlignment="1" applyProtection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9" fontId="9" fillId="0" borderId="0" xfId="0" applyNumberFormat="1" applyFont="1" applyBorder="1" applyAlignment="1" applyProtection="1">
      <alignment horizontal="right" vertical="center"/>
    </xf>
    <xf numFmtId="0" fontId="17" fillId="0" borderId="0" xfId="0" applyFont="1" applyBorder="1" applyAlignment="1" applyProtection="1">
      <alignment horizontal="right"/>
    </xf>
    <xf numFmtId="0" fontId="17" fillId="0" borderId="0" xfId="0" applyFont="1" applyBorder="1" applyAlignment="1" applyProtection="1">
      <alignment horizontal="center"/>
    </xf>
    <xf numFmtId="49" fontId="16" fillId="0" borderId="2" xfId="0" applyNumberFormat="1" applyFont="1" applyBorder="1" applyAlignment="1" applyProtection="1">
      <alignment horizontal="center" vertical="center"/>
    </xf>
    <xf numFmtId="0" fontId="0" fillId="0" borderId="1" xfId="0" applyBorder="1"/>
    <xf numFmtId="49" fontId="17" fillId="0" borderId="2" xfId="0" applyNumberFormat="1" applyFont="1" applyBorder="1" applyAlignment="1" applyProtection="1">
      <alignment horizontal="center" vertical="center"/>
    </xf>
    <xf numFmtId="0" fontId="18" fillId="0" borderId="1" xfId="0" applyFont="1" applyBorder="1" applyAlignment="1">
      <alignment horizontal="center"/>
    </xf>
    <xf numFmtId="49" fontId="19" fillId="0" borderId="2" xfId="0" applyNumberFormat="1" applyFont="1" applyBorder="1" applyAlignment="1" applyProtection="1">
      <alignment horizontal="left" vertical="center"/>
    </xf>
    <xf numFmtId="165" fontId="3" fillId="0" borderId="2" xfId="1" applyNumberFormat="1" applyFont="1" applyBorder="1" applyAlignment="1" applyProtection="1">
      <alignment horizontal="center"/>
    </xf>
    <xf numFmtId="49" fontId="20" fillId="0" borderId="2" xfId="0" applyNumberFormat="1" applyFont="1" applyBorder="1" applyAlignment="1" applyProtection="1">
      <alignment horizontal="center" vertical="center" wrapText="1"/>
    </xf>
    <xf numFmtId="170" fontId="20" fillId="0" borderId="2" xfId="0" applyNumberFormat="1" applyFont="1" applyBorder="1" applyAlignment="1" applyProtection="1">
      <alignment horizontal="justify" vertical="center" wrapText="1"/>
    </xf>
    <xf numFmtId="165" fontId="10" fillId="0" borderId="2" xfId="1" applyNumberFormat="1" applyFont="1" applyBorder="1" applyAlignment="1" applyProtection="1">
      <alignment horizontal="center"/>
    </xf>
    <xf numFmtId="170" fontId="10" fillId="0" borderId="2" xfId="0" applyNumberFormat="1" applyFont="1" applyBorder="1" applyAlignment="1" applyProtection="1">
      <alignment horizontal="justify" vertical="center" wrapText="1"/>
    </xf>
    <xf numFmtId="49" fontId="21" fillId="0" borderId="2" xfId="0" applyNumberFormat="1" applyFont="1" applyBorder="1" applyAlignment="1" applyProtection="1">
      <alignment horizontal="center" vertical="center" wrapText="1"/>
    </xf>
    <xf numFmtId="170" fontId="21" fillId="0" borderId="2" xfId="0" applyNumberFormat="1" applyFont="1" applyBorder="1" applyAlignment="1" applyProtection="1">
      <alignment horizontal="justify" vertical="center" wrapText="1"/>
    </xf>
    <xf numFmtId="165" fontId="21" fillId="0" borderId="2" xfId="1" applyNumberFormat="1" applyFont="1" applyBorder="1" applyAlignment="1" applyProtection="1">
      <alignment horizontal="center"/>
    </xf>
    <xf numFmtId="165" fontId="9" fillId="0" borderId="1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165" fontId="10" fillId="2" borderId="2" xfId="1" applyNumberFormat="1" applyFont="1" applyFill="1" applyBorder="1" applyAlignment="1" applyProtection="1">
      <alignment horizontal="center"/>
    </xf>
    <xf numFmtId="0" fontId="9" fillId="0" borderId="1" xfId="0" applyFont="1" applyFill="1" applyBorder="1" applyAlignment="1">
      <alignment horizontal="left" vertical="top" wrapText="1"/>
    </xf>
    <xf numFmtId="165" fontId="21" fillId="2" borderId="2" xfId="1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justify" vertical="top" wrapText="1"/>
    </xf>
    <xf numFmtId="165" fontId="9" fillId="2" borderId="1" xfId="1" applyNumberFormat="1" applyFont="1" applyFill="1" applyBorder="1" applyAlignment="1">
      <alignment horizontal="center"/>
    </xf>
    <xf numFmtId="0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165" fontId="9" fillId="0" borderId="2" xfId="1" applyNumberFormat="1" applyFont="1" applyBorder="1" applyAlignment="1" applyProtection="1">
      <alignment horizontal="center"/>
    </xf>
    <xf numFmtId="49" fontId="17" fillId="0" borderId="2" xfId="0" applyNumberFormat="1" applyFont="1" applyBorder="1" applyAlignment="1" applyProtection="1">
      <alignment horizontal="center" vertical="center" wrapText="1"/>
    </xf>
    <xf numFmtId="170" fontId="17" fillId="0" borderId="2" xfId="0" applyNumberFormat="1" applyFont="1" applyBorder="1" applyAlignment="1" applyProtection="1">
      <alignment horizontal="justify" vertical="center" wrapText="1"/>
    </xf>
    <xf numFmtId="0" fontId="9" fillId="0" borderId="1" xfId="0" applyFont="1" applyFill="1" applyBorder="1" applyAlignment="1">
      <alignment horizontal="center" vertical="center"/>
    </xf>
    <xf numFmtId="170" fontId="21" fillId="0" borderId="2" xfId="0" applyNumberFormat="1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top"/>
    </xf>
    <xf numFmtId="0" fontId="22" fillId="0" borderId="0" xfId="0" applyFont="1" applyAlignment="1">
      <alignment horizontal="left" vertical="center"/>
    </xf>
    <xf numFmtId="0" fontId="22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/>
    <xf numFmtId="169" fontId="0" fillId="0" borderId="0" xfId="0" applyNumberFormat="1" applyFill="1" applyBorder="1"/>
    <xf numFmtId="49" fontId="5" fillId="0" borderId="0" xfId="0" applyNumberFormat="1" applyFont="1" applyFill="1" applyBorder="1" applyAlignment="1">
      <alignment horizontal="right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171" fontId="0" fillId="0" borderId="0" xfId="0" applyNumberFormat="1"/>
    <xf numFmtId="0" fontId="9" fillId="0" borderId="1" xfId="0" applyFont="1" applyFill="1" applyBorder="1" applyAlignment="1">
      <alignment horizontal="left" wrapText="1"/>
    </xf>
    <xf numFmtId="170" fontId="24" fillId="0" borderId="2" xfId="0" applyNumberFormat="1" applyFont="1" applyBorder="1" applyAlignment="1" applyProtection="1">
      <alignment horizontal="justify" vertical="center" wrapText="1"/>
    </xf>
    <xf numFmtId="49" fontId="25" fillId="0" borderId="2" xfId="0" applyNumberFormat="1" applyFont="1" applyBorder="1" applyAlignment="1" applyProtection="1">
      <alignment horizontal="center" vertical="center" wrapText="1"/>
    </xf>
    <xf numFmtId="170" fontId="25" fillId="0" borderId="2" xfId="0" applyNumberFormat="1" applyFont="1" applyBorder="1" applyAlignment="1" applyProtection="1">
      <alignment horizontal="justify" vertical="center" wrapText="1"/>
    </xf>
    <xf numFmtId="165" fontId="25" fillId="0" borderId="2" xfId="1" applyNumberFormat="1" applyFont="1" applyBorder="1" applyAlignment="1" applyProtection="1">
      <alignment horizontal="center"/>
    </xf>
    <xf numFmtId="165" fontId="21" fillId="0" borderId="2" xfId="1" applyNumberFormat="1" applyFont="1" applyFill="1" applyBorder="1" applyAlignment="1" applyProtection="1">
      <alignment horizontal="center"/>
    </xf>
    <xf numFmtId="165" fontId="9" fillId="0" borderId="1" xfId="1" applyNumberFormat="1" applyFont="1" applyFill="1" applyBorder="1" applyAlignment="1">
      <alignment horizontal="center"/>
    </xf>
    <xf numFmtId="0" fontId="17" fillId="0" borderId="0" xfId="0" applyFont="1" applyBorder="1" applyAlignment="1" applyProtection="1"/>
    <xf numFmtId="0" fontId="23" fillId="0" borderId="0" xfId="0" applyFont="1"/>
    <xf numFmtId="49" fontId="9" fillId="0" borderId="2" xfId="0" applyNumberFormat="1" applyFont="1" applyBorder="1" applyAlignment="1" applyProtection="1">
      <alignment horizontal="justify" vertical="center" wrapText="1"/>
    </xf>
    <xf numFmtId="49" fontId="21" fillId="0" borderId="2" xfId="0" applyNumberFormat="1" applyFont="1" applyBorder="1" applyAlignment="1" applyProtection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wrapText="1"/>
    </xf>
    <xf numFmtId="0" fontId="26" fillId="0" borderId="1" xfId="0" applyFont="1" applyFill="1" applyBorder="1" applyAlignment="1">
      <alignment horizontal="left" wrapText="1"/>
    </xf>
    <xf numFmtId="169" fontId="4" fillId="0" borderId="0" xfId="1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left" wrapText="1"/>
    </xf>
    <xf numFmtId="0" fontId="16" fillId="0" borderId="0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12" fillId="0" borderId="0" xfId="0" applyFont="1" applyBorder="1" applyAlignment="1">
      <alignment horizontal="right" vertical="center" wrapText="1"/>
    </xf>
    <xf numFmtId="49" fontId="10" fillId="0" borderId="2" xfId="0" applyNumberFormat="1" applyFont="1" applyBorder="1" applyAlignment="1" applyProtection="1">
      <alignment horizontal="center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0" fillId="0" borderId="6" xfId="0" applyNumberFormat="1" applyFont="1" applyBorder="1" applyAlignment="1" applyProtection="1">
      <alignment horizontal="center" vertical="center" wrapText="1"/>
    </xf>
    <xf numFmtId="49" fontId="10" fillId="0" borderId="9" xfId="0" applyNumberFormat="1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0" xfId="0" applyNumberFormat="1" applyFont="1" applyBorder="1" applyAlignment="1" applyProtection="1">
      <alignment horizontal="center" vertical="center" wrapText="1"/>
    </xf>
    <xf numFmtId="49" fontId="5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4" fillId="0" borderId="0" xfId="0" applyFont="1" applyFill="1" applyAlignment="1">
      <alignment horizontal="right" wrapText="1"/>
    </xf>
    <xf numFmtId="164" fontId="2" fillId="0" borderId="3" xfId="1" applyFont="1" applyFill="1" applyBorder="1" applyAlignment="1">
      <alignment horizontal="center" vertical="center" wrapText="1"/>
    </xf>
    <xf numFmtId="164" fontId="2" fillId="0" borderId="4" xfId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7" xfId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4;&#1086;&#1080;%20&#1076;&#1086;&#1082;&#1091;&#1084;&#1077;&#1085;&#1090;&#1099;/&#1041;&#1070;&#1044;&#1046;&#1045;&#1058;/&#1041;&#1070;&#1044;&#1046;&#1045;&#1058;%202019/2%20&#1095;&#1090;&#1077;&#1085;&#1080;&#1077;/&#1074;%20&#1087;&#1077;&#1095;&#1072;&#1090;&#1100;/&#1087;&#1088;&#1080;&#1083;&#1086;&#1078;&#1077;&#1085;&#1080;&#1077;%2013%20&#1056;&#1087;&#1079;,%20&#1055;&#1056;%202018-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7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3"/>
  <sheetViews>
    <sheetView view="pageBreakPreview" zoomScale="60" zoomScaleNormal="100" workbookViewId="0">
      <selection activeCell="F53" sqref="F53"/>
    </sheetView>
  </sheetViews>
  <sheetFormatPr defaultRowHeight="13.2" x14ac:dyDescent="0.25"/>
  <cols>
    <col min="1" max="1" width="35.6640625" customWidth="1"/>
    <col min="2" max="2" width="80.6640625" customWidth="1"/>
    <col min="3" max="3" width="8.88671875" hidden="1" customWidth="1"/>
    <col min="4" max="4" width="12.44140625" hidden="1" customWidth="1"/>
    <col min="5" max="5" width="8.88671875" hidden="1" customWidth="1"/>
    <col min="6" max="6" width="18.77734375" style="87" customWidth="1"/>
    <col min="7" max="7" width="18.44140625" customWidth="1"/>
    <col min="8" max="8" width="18.109375" customWidth="1"/>
    <col min="10" max="10" width="13.44140625" customWidth="1"/>
  </cols>
  <sheetData>
    <row r="1" spans="1:12" ht="15.6" x14ac:dyDescent="0.3">
      <c r="B1" s="86"/>
      <c r="C1" s="86"/>
      <c r="D1" s="86"/>
      <c r="E1" s="86"/>
      <c r="G1" s="88"/>
      <c r="H1" s="89" t="s">
        <v>168</v>
      </c>
    </row>
    <row r="2" spans="1:12" ht="134.4" customHeight="1" x14ac:dyDescent="0.3">
      <c r="B2" s="86"/>
      <c r="C2" s="86"/>
      <c r="D2" s="86"/>
      <c r="E2" s="86"/>
      <c r="F2" s="157" t="s">
        <v>342</v>
      </c>
      <c r="G2" s="157"/>
      <c r="H2" s="157"/>
    </row>
    <row r="3" spans="1:12" ht="64.95" customHeight="1" x14ac:dyDescent="0.25">
      <c r="A3" s="158" t="s">
        <v>260</v>
      </c>
      <c r="B3" s="158"/>
      <c r="C3" s="158"/>
      <c r="D3" s="158"/>
      <c r="E3" s="158"/>
      <c r="F3" s="158"/>
      <c r="G3" s="158"/>
      <c r="H3" s="158"/>
    </row>
    <row r="5" spans="1:12" ht="18" customHeight="1" x14ac:dyDescent="0.35">
      <c r="B5" s="90"/>
      <c r="C5" s="90"/>
      <c r="D5" s="90"/>
      <c r="E5" s="90"/>
      <c r="H5" s="91" t="s">
        <v>169</v>
      </c>
    </row>
    <row r="6" spans="1:12" ht="25.2" customHeight="1" x14ac:dyDescent="0.25">
      <c r="A6" s="159" t="s">
        <v>126</v>
      </c>
      <c r="B6" s="159" t="s">
        <v>1</v>
      </c>
      <c r="C6" s="159" t="s">
        <v>170</v>
      </c>
      <c r="D6" s="159" t="s">
        <v>171</v>
      </c>
      <c r="E6" s="159" t="s">
        <v>172</v>
      </c>
      <c r="F6" s="159" t="s">
        <v>151</v>
      </c>
      <c r="G6" s="162" t="s">
        <v>152</v>
      </c>
      <c r="H6" s="163" t="s">
        <v>261</v>
      </c>
    </row>
    <row r="7" spans="1:12" ht="25.2" customHeight="1" x14ac:dyDescent="0.25">
      <c r="A7" s="159"/>
      <c r="B7" s="159"/>
      <c r="C7" s="159"/>
      <c r="D7" s="159"/>
      <c r="E7" s="159"/>
      <c r="F7" s="161"/>
      <c r="G7" s="162"/>
      <c r="H7" s="164"/>
    </row>
    <row r="8" spans="1:12" ht="19.5" hidden="1" customHeight="1" x14ac:dyDescent="0.25">
      <c r="A8" s="92" t="s">
        <v>173</v>
      </c>
      <c r="B8" s="92" t="s">
        <v>174</v>
      </c>
      <c r="C8" s="92" t="s">
        <v>95</v>
      </c>
      <c r="D8" s="92" t="s">
        <v>173</v>
      </c>
      <c r="E8" s="92" t="s">
        <v>175</v>
      </c>
      <c r="F8" s="92" t="s">
        <v>90</v>
      </c>
      <c r="G8" s="93"/>
      <c r="H8" s="93"/>
    </row>
    <row r="9" spans="1:12" ht="19.5" customHeight="1" x14ac:dyDescent="0.3">
      <c r="A9" s="94" t="s">
        <v>174</v>
      </c>
      <c r="B9" s="94" t="s">
        <v>95</v>
      </c>
      <c r="C9" s="94"/>
      <c r="D9" s="94"/>
      <c r="E9" s="94"/>
      <c r="F9" s="94" t="s">
        <v>173</v>
      </c>
      <c r="G9" s="95">
        <v>4</v>
      </c>
      <c r="H9" s="95">
        <v>5</v>
      </c>
    </row>
    <row r="10" spans="1:12" ht="19.5" customHeight="1" x14ac:dyDescent="0.3">
      <c r="A10" s="98" t="s">
        <v>176</v>
      </c>
      <c r="B10" s="99" t="s">
        <v>177</v>
      </c>
      <c r="C10" s="98"/>
      <c r="D10" s="98"/>
      <c r="E10" s="99" t="s">
        <v>177</v>
      </c>
      <c r="F10" s="100">
        <f>F11+F14+F17+F25+F28+F35</f>
        <v>6881.7</v>
      </c>
      <c r="G10" s="100">
        <f t="shared" ref="G10:H10" si="0">G11+G14+G17+G25+G28+G35</f>
        <v>6629.2</v>
      </c>
      <c r="H10" s="100">
        <f t="shared" si="0"/>
        <v>6862.8000000000011</v>
      </c>
      <c r="J10" s="139">
        <f>F10/2</f>
        <v>3440.85</v>
      </c>
      <c r="K10">
        <f t="shared" ref="K10:L10" si="1">G10/2</f>
        <v>3314.6</v>
      </c>
      <c r="L10">
        <f t="shared" si="1"/>
        <v>3431.4000000000005</v>
      </c>
    </row>
    <row r="11" spans="1:12" ht="19.5" customHeight="1" x14ac:dyDescent="0.3">
      <c r="A11" s="138" t="s">
        <v>178</v>
      </c>
      <c r="B11" s="101" t="s">
        <v>179</v>
      </c>
      <c r="C11" s="138"/>
      <c r="D11" s="138"/>
      <c r="E11" s="101" t="s">
        <v>179</v>
      </c>
      <c r="F11" s="100">
        <f>F12</f>
        <v>1880.1</v>
      </c>
      <c r="G11" s="100">
        <f t="shared" ref="G11:H11" si="2">G12</f>
        <v>2030.5</v>
      </c>
      <c r="H11" s="100">
        <f t="shared" si="2"/>
        <v>2178.6999999999998</v>
      </c>
    </row>
    <row r="12" spans="1:12" ht="34.5" customHeight="1" x14ac:dyDescent="0.3">
      <c r="A12" s="102" t="s">
        <v>180</v>
      </c>
      <c r="B12" s="103" t="s">
        <v>181</v>
      </c>
      <c r="C12" s="102"/>
      <c r="D12" s="102"/>
      <c r="E12" s="103" t="s">
        <v>181</v>
      </c>
      <c r="F12" s="104">
        <v>1880.1</v>
      </c>
      <c r="G12" s="105">
        <v>2030.5</v>
      </c>
      <c r="H12" s="105">
        <v>2178.6999999999998</v>
      </c>
    </row>
    <row r="13" spans="1:12" ht="71.25" customHeight="1" x14ac:dyDescent="0.3">
      <c r="A13" s="102" t="s">
        <v>182</v>
      </c>
      <c r="B13" s="103" t="s">
        <v>183</v>
      </c>
      <c r="C13" s="102"/>
      <c r="D13" s="102"/>
      <c r="E13" s="103" t="s">
        <v>183</v>
      </c>
      <c r="F13" s="104">
        <v>1880.1</v>
      </c>
      <c r="G13" s="105">
        <v>2030.5</v>
      </c>
      <c r="H13" s="105">
        <v>2178.6999999999998</v>
      </c>
    </row>
    <row r="14" spans="1:12" ht="27" customHeight="1" x14ac:dyDescent="0.3">
      <c r="A14" s="138" t="s">
        <v>184</v>
      </c>
      <c r="B14" s="101" t="s">
        <v>185</v>
      </c>
      <c r="C14" s="138"/>
      <c r="D14" s="138"/>
      <c r="E14" s="101" t="s">
        <v>185</v>
      </c>
      <c r="F14" s="100">
        <f>F16</f>
        <v>609.20000000000005</v>
      </c>
      <c r="G14" s="100">
        <f t="shared" ref="G14:H14" si="3">G16</f>
        <v>670.1</v>
      </c>
      <c r="H14" s="100">
        <f t="shared" si="3"/>
        <v>739.1</v>
      </c>
    </row>
    <row r="15" spans="1:12" ht="25.5" customHeight="1" x14ac:dyDescent="0.3">
      <c r="A15" s="102" t="s">
        <v>186</v>
      </c>
      <c r="B15" s="103" t="s">
        <v>187</v>
      </c>
      <c r="C15" s="102"/>
      <c r="D15" s="102"/>
      <c r="E15" s="103" t="s">
        <v>187</v>
      </c>
      <c r="F15" s="104">
        <f>F16</f>
        <v>609.20000000000005</v>
      </c>
      <c r="G15" s="104">
        <f t="shared" ref="G15:H15" si="4">G16</f>
        <v>670.1</v>
      </c>
      <c r="H15" s="104">
        <f t="shared" si="4"/>
        <v>739.1</v>
      </c>
    </row>
    <row r="16" spans="1:12" ht="22.5" customHeight="1" x14ac:dyDescent="0.3">
      <c r="A16" s="102" t="s">
        <v>188</v>
      </c>
      <c r="B16" s="103" t="s">
        <v>187</v>
      </c>
      <c r="C16" s="102"/>
      <c r="D16" s="102"/>
      <c r="E16" s="103" t="s">
        <v>187</v>
      </c>
      <c r="F16" s="104">
        <v>609.20000000000005</v>
      </c>
      <c r="G16" s="105">
        <v>670.1</v>
      </c>
      <c r="H16" s="105">
        <v>739.1</v>
      </c>
    </row>
    <row r="17" spans="1:8" ht="31.8" customHeight="1" x14ac:dyDescent="0.3">
      <c r="A17" s="106" t="s">
        <v>189</v>
      </c>
      <c r="B17" s="101" t="s">
        <v>190</v>
      </c>
      <c r="C17" s="138"/>
      <c r="D17" s="138"/>
      <c r="E17" s="101" t="s">
        <v>185</v>
      </c>
      <c r="F17" s="107">
        <f>F18+F20</f>
        <v>4044.7999999999997</v>
      </c>
      <c r="G17" s="107">
        <f t="shared" ref="G17:H17" si="5">G18+G20</f>
        <v>3813.7</v>
      </c>
      <c r="H17" s="107">
        <f t="shared" si="5"/>
        <v>3825.8</v>
      </c>
    </row>
    <row r="18" spans="1:8" ht="23.25" customHeight="1" x14ac:dyDescent="0.3">
      <c r="A18" s="102" t="s">
        <v>191</v>
      </c>
      <c r="B18" s="108" t="s">
        <v>192</v>
      </c>
      <c r="C18" s="102"/>
      <c r="D18" s="102"/>
      <c r="E18" s="103" t="s">
        <v>187</v>
      </c>
      <c r="F18" s="109">
        <f>619.9</f>
        <v>619.9</v>
      </c>
      <c r="G18" s="105">
        <v>631.70000000000005</v>
      </c>
      <c r="H18" s="105">
        <v>643.79999999999995</v>
      </c>
    </row>
    <row r="19" spans="1:8" ht="44.4" customHeight="1" x14ac:dyDescent="0.3">
      <c r="A19" s="110" t="s">
        <v>193</v>
      </c>
      <c r="B19" s="108" t="s">
        <v>194</v>
      </c>
      <c r="C19" s="102"/>
      <c r="D19" s="102"/>
      <c r="E19" s="103" t="s">
        <v>187</v>
      </c>
      <c r="F19" s="109">
        <f>619.9</f>
        <v>619.9</v>
      </c>
      <c r="G19" s="105">
        <v>631.70000000000005</v>
      </c>
      <c r="H19" s="105">
        <v>643.79999999999995</v>
      </c>
    </row>
    <row r="20" spans="1:8" ht="44.25" customHeight="1" x14ac:dyDescent="0.3">
      <c r="A20" s="111" t="s">
        <v>195</v>
      </c>
      <c r="B20" s="108" t="s">
        <v>196</v>
      </c>
      <c r="C20" s="102"/>
      <c r="D20" s="102"/>
      <c r="E20" s="103"/>
      <c r="F20" s="109">
        <f>F21+F23</f>
        <v>3424.8999999999996</v>
      </c>
      <c r="G20" s="109">
        <f t="shared" ref="G20:H20" si="6">G21+G23</f>
        <v>3182</v>
      </c>
      <c r="H20" s="109">
        <f t="shared" si="6"/>
        <v>3182</v>
      </c>
    </row>
    <row r="21" spans="1:8" ht="24" customHeight="1" x14ac:dyDescent="0.3">
      <c r="A21" s="112" t="s">
        <v>197</v>
      </c>
      <c r="B21" s="113" t="s">
        <v>198</v>
      </c>
      <c r="C21" s="102"/>
      <c r="D21" s="102"/>
      <c r="E21" s="103"/>
      <c r="F21" s="109">
        <f>F22</f>
        <v>1247.7</v>
      </c>
      <c r="G21" s="109">
        <f t="shared" ref="G21:H21" si="7">G22</f>
        <v>1247.7</v>
      </c>
      <c r="H21" s="109">
        <f t="shared" si="7"/>
        <v>1247.7</v>
      </c>
    </row>
    <row r="22" spans="1:8" ht="52.2" customHeight="1" x14ac:dyDescent="0.3">
      <c r="A22" s="112" t="s">
        <v>199</v>
      </c>
      <c r="B22" s="114" t="s">
        <v>200</v>
      </c>
      <c r="C22" s="102"/>
      <c r="D22" s="102"/>
      <c r="E22" s="103"/>
      <c r="F22" s="109">
        <v>1247.7</v>
      </c>
      <c r="G22" s="109">
        <v>1247.7</v>
      </c>
      <c r="H22" s="109">
        <v>1247.7</v>
      </c>
    </row>
    <row r="23" spans="1:8" ht="33.450000000000003" customHeight="1" x14ac:dyDescent="0.3">
      <c r="A23" s="112" t="s">
        <v>201</v>
      </c>
      <c r="B23" s="114" t="s">
        <v>202</v>
      </c>
      <c r="C23" s="138"/>
      <c r="D23" s="138"/>
      <c r="E23" s="101" t="s">
        <v>203</v>
      </c>
      <c r="F23" s="115">
        <f>1934.3+929.8-267-419.9</f>
        <v>2177.1999999999998</v>
      </c>
      <c r="G23" s="115">
        <v>1934.3</v>
      </c>
      <c r="H23" s="115">
        <v>1934.3</v>
      </c>
    </row>
    <row r="24" spans="1:8" ht="51.75" customHeight="1" x14ac:dyDescent="0.3">
      <c r="A24" s="112" t="s">
        <v>204</v>
      </c>
      <c r="B24" s="114" t="s">
        <v>205</v>
      </c>
      <c r="C24" s="138"/>
      <c r="D24" s="138"/>
      <c r="E24" s="101"/>
      <c r="F24" s="115">
        <f>F23</f>
        <v>2177.1999999999998</v>
      </c>
      <c r="G24" s="115">
        <v>1934.3</v>
      </c>
      <c r="H24" s="115">
        <v>1934.3</v>
      </c>
    </row>
    <row r="25" spans="1:8" ht="49.8" customHeight="1" x14ac:dyDescent="0.3">
      <c r="A25" s="138" t="s">
        <v>206</v>
      </c>
      <c r="B25" s="101" t="s">
        <v>203</v>
      </c>
      <c r="C25" s="102"/>
      <c r="D25" s="102"/>
      <c r="E25" s="103" t="s">
        <v>207</v>
      </c>
      <c r="F25" s="100">
        <f>F26</f>
        <v>11.7</v>
      </c>
      <c r="G25" s="100">
        <f t="shared" ref="G25:H25" si="8">G26</f>
        <v>12.1</v>
      </c>
      <c r="H25" s="100">
        <f t="shared" si="8"/>
        <v>12.6</v>
      </c>
    </row>
    <row r="26" spans="1:8" ht="55.5" customHeight="1" x14ac:dyDescent="0.3">
      <c r="A26" s="116" t="s">
        <v>208</v>
      </c>
      <c r="B26" s="117" t="s">
        <v>209</v>
      </c>
      <c r="C26" s="102"/>
      <c r="D26" s="102"/>
      <c r="E26" s="103" t="s">
        <v>210</v>
      </c>
      <c r="F26" s="118">
        <v>11.7</v>
      </c>
      <c r="G26" s="105">
        <v>12.1</v>
      </c>
      <c r="H26" s="105">
        <v>12.6</v>
      </c>
    </row>
    <row r="27" spans="1:8" ht="77.400000000000006" customHeight="1" x14ac:dyDescent="0.3">
      <c r="A27" s="116" t="s">
        <v>211</v>
      </c>
      <c r="B27" s="117" t="s">
        <v>212</v>
      </c>
      <c r="C27" s="119"/>
      <c r="D27" s="119"/>
      <c r="E27" s="120" t="s">
        <v>213</v>
      </c>
      <c r="F27" s="104">
        <v>11.7</v>
      </c>
      <c r="G27" s="105">
        <v>12.1</v>
      </c>
      <c r="H27" s="105">
        <v>12.6</v>
      </c>
    </row>
    <row r="28" spans="1:8" ht="69.75" customHeight="1" x14ac:dyDescent="0.3">
      <c r="A28" s="106" t="s">
        <v>214</v>
      </c>
      <c r="B28" s="101" t="s">
        <v>215</v>
      </c>
      <c r="C28" s="102"/>
      <c r="D28" s="102"/>
      <c r="E28" s="103" t="s">
        <v>216</v>
      </c>
      <c r="F28" s="97">
        <f>F29+F32</f>
        <v>332.5</v>
      </c>
      <c r="G28" s="97">
        <f t="shared" ref="G28:H28" si="9">G29+G32</f>
        <v>99.3</v>
      </c>
      <c r="H28" s="97">
        <f t="shared" si="9"/>
        <v>103</v>
      </c>
    </row>
    <row r="29" spans="1:8" ht="96.6" customHeight="1" x14ac:dyDescent="0.3">
      <c r="A29" s="111" t="s">
        <v>217</v>
      </c>
      <c r="B29" s="117" t="s">
        <v>218</v>
      </c>
      <c r="C29" s="102"/>
      <c r="D29" s="102"/>
      <c r="E29" s="103" t="s">
        <v>219</v>
      </c>
      <c r="F29" s="104">
        <f>F31</f>
        <v>325</v>
      </c>
      <c r="G29" s="104">
        <f t="shared" ref="G29:H29" si="10">G31</f>
        <v>91.8</v>
      </c>
      <c r="H29" s="104">
        <f t="shared" si="10"/>
        <v>95.5</v>
      </c>
    </row>
    <row r="30" spans="1:8" ht="88.8" customHeight="1" x14ac:dyDescent="0.3">
      <c r="A30" s="121" t="s">
        <v>220</v>
      </c>
      <c r="B30" s="140" t="s">
        <v>221</v>
      </c>
      <c r="C30" s="102"/>
      <c r="D30" s="102"/>
      <c r="E30" s="103" t="s">
        <v>222</v>
      </c>
      <c r="F30" s="104">
        <f>F31</f>
        <v>325</v>
      </c>
      <c r="G30" s="105">
        <v>91.8</v>
      </c>
      <c r="H30" s="105">
        <v>95.5</v>
      </c>
    </row>
    <row r="31" spans="1:8" ht="70.2" customHeight="1" x14ac:dyDescent="0.3">
      <c r="A31" s="121" t="s">
        <v>223</v>
      </c>
      <c r="B31" s="140" t="s">
        <v>224</v>
      </c>
      <c r="C31" s="102"/>
      <c r="D31" s="102"/>
      <c r="E31" s="103" t="s">
        <v>225</v>
      </c>
      <c r="F31" s="104">
        <f>88.4+30+206.6</f>
        <v>325</v>
      </c>
      <c r="G31" s="105">
        <v>91.8</v>
      </c>
      <c r="H31" s="105">
        <v>95.5</v>
      </c>
    </row>
    <row r="32" spans="1:8" ht="48.75" customHeight="1" x14ac:dyDescent="0.3">
      <c r="A32" s="121" t="s">
        <v>262</v>
      </c>
      <c r="B32" s="140" t="s">
        <v>263</v>
      </c>
      <c r="C32" s="102"/>
      <c r="D32" s="102"/>
      <c r="E32" s="103"/>
      <c r="F32" s="104">
        <f>F34</f>
        <v>7.5</v>
      </c>
      <c r="G32" s="104">
        <f t="shared" ref="G32:H32" si="11">G34</f>
        <v>7.5</v>
      </c>
      <c r="H32" s="104">
        <f t="shared" si="11"/>
        <v>7.5</v>
      </c>
    </row>
    <row r="33" spans="1:8" ht="58.2" customHeight="1" x14ac:dyDescent="0.3">
      <c r="A33" s="121" t="s">
        <v>264</v>
      </c>
      <c r="B33" s="140" t="s">
        <v>265</v>
      </c>
      <c r="C33" s="102"/>
      <c r="D33" s="102"/>
      <c r="E33" s="103"/>
      <c r="F33" s="104">
        <f>F34</f>
        <v>7.5</v>
      </c>
      <c r="G33" s="104">
        <f t="shared" ref="G33:H33" si="12">G34</f>
        <v>7.5</v>
      </c>
      <c r="H33" s="104">
        <f t="shared" si="12"/>
        <v>7.5</v>
      </c>
    </row>
    <row r="34" spans="1:8" ht="65.400000000000006" customHeight="1" x14ac:dyDescent="0.3">
      <c r="A34" s="121" t="s">
        <v>266</v>
      </c>
      <c r="B34" s="140" t="s">
        <v>267</v>
      </c>
      <c r="C34" s="102"/>
      <c r="D34" s="102"/>
      <c r="E34" s="103"/>
      <c r="F34" s="104">
        <v>7.5</v>
      </c>
      <c r="G34" s="104">
        <v>7.5</v>
      </c>
      <c r="H34" s="104">
        <v>7.5</v>
      </c>
    </row>
    <row r="35" spans="1:8" ht="28.5" customHeight="1" x14ac:dyDescent="0.3">
      <c r="A35" s="138" t="s">
        <v>226</v>
      </c>
      <c r="B35" s="101" t="s">
        <v>227</v>
      </c>
      <c r="C35" s="102"/>
      <c r="D35" s="102"/>
      <c r="E35" s="103" t="s">
        <v>228</v>
      </c>
      <c r="F35" s="97">
        <f>F37</f>
        <v>3.4</v>
      </c>
      <c r="G35" s="97">
        <f t="shared" ref="G35:H35" si="13">G37</f>
        <v>3.5</v>
      </c>
      <c r="H35" s="97">
        <f t="shared" si="13"/>
        <v>3.6</v>
      </c>
    </row>
    <row r="36" spans="1:8" ht="49.8" customHeight="1" x14ac:dyDescent="0.3">
      <c r="A36" s="102" t="s">
        <v>229</v>
      </c>
      <c r="B36" s="103" t="s">
        <v>230</v>
      </c>
      <c r="C36" s="102"/>
      <c r="D36" s="102"/>
      <c r="E36" s="103" t="s">
        <v>231</v>
      </c>
      <c r="F36" s="104">
        <v>3.4</v>
      </c>
      <c r="G36" s="105">
        <v>3.5</v>
      </c>
      <c r="H36" s="105">
        <v>3.6</v>
      </c>
    </row>
    <row r="37" spans="1:8" ht="55.2" customHeight="1" x14ac:dyDescent="0.3">
      <c r="A37" s="102" t="s">
        <v>232</v>
      </c>
      <c r="B37" s="103" t="s">
        <v>233</v>
      </c>
      <c r="C37" s="98"/>
      <c r="D37" s="98"/>
      <c r="E37" s="99" t="s">
        <v>234</v>
      </c>
      <c r="F37" s="118">
        <v>3.4</v>
      </c>
      <c r="G37" s="105">
        <v>3.5</v>
      </c>
      <c r="H37" s="105">
        <v>3.6</v>
      </c>
    </row>
    <row r="38" spans="1:8" ht="40.5" customHeight="1" x14ac:dyDescent="0.3">
      <c r="A38" s="98" t="s">
        <v>235</v>
      </c>
      <c r="B38" s="141" t="s">
        <v>234</v>
      </c>
      <c r="C38" s="142"/>
      <c r="D38" s="142"/>
      <c r="E38" s="143" t="s">
        <v>236</v>
      </c>
      <c r="F38" s="144">
        <f>F39</f>
        <v>24969.3</v>
      </c>
      <c r="G38" s="144">
        <f t="shared" ref="G38:H38" si="14">G39</f>
        <v>13945.399999999998</v>
      </c>
      <c r="H38" s="144">
        <f t="shared" si="14"/>
        <v>14233.899999999998</v>
      </c>
    </row>
    <row r="39" spans="1:8" ht="39.75" customHeight="1" x14ac:dyDescent="0.3">
      <c r="A39" s="138" t="s">
        <v>237</v>
      </c>
      <c r="B39" s="101" t="s">
        <v>236</v>
      </c>
      <c r="C39" s="102"/>
      <c r="D39" s="102"/>
      <c r="E39" s="122" t="s">
        <v>238</v>
      </c>
      <c r="F39" s="100">
        <f>F40+F43+F48</f>
        <v>24969.3</v>
      </c>
      <c r="G39" s="100">
        <f>G40+G43+G48</f>
        <v>13945.399999999998</v>
      </c>
      <c r="H39" s="100">
        <f>H40+H43+H48</f>
        <v>14233.899999999998</v>
      </c>
    </row>
    <row r="40" spans="1:8" ht="42.75" customHeight="1" x14ac:dyDescent="0.3">
      <c r="A40" s="102" t="s">
        <v>268</v>
      </c>
      <c r="B40" s="103" t="s">
        <v>238</v>
      </c>
      <c r="C40" s="102"/>
      <c r="D40" s="102"/>
      <c r="E40" s="103" t="s">
        <v>239</v>
      </c>
      <c r="F40" s="104">
        <f>F42</f>
        <v>14022.6</v>
      </c>
      <c r="G40" s="104">
        <f t="shared" ref="G40:H40" si="15">G42</f>
        <v>8972.2999999999993</v>
      </c>
      <c r="H40" s="104">
        <f t="shared" si="15"/>
        <v>9254.4</v>
      </c>
    </row>
    <row r="41" spans="1:8" ht="42.75" customHeight="1" x14ac:dyDescent="0.3">
      <c r="A41" s="102" t="s">
        <v>269</v>
      </c>
      <c r="B41" s="103" t="s">
        <v>239</v>
      </c>
      <c r="C41" s="102"/>
      <c r="D41" s="102"/>
      <c r="E41" s="103" t="s">
        <v>240</v>
      </c>
      <c r="F41" s="104">
        <f>F42</f>
        <v>14022.6</v>
      </c>
      <c r="G41" s="104">
        <f t="shared" ref="G41:H41" si="16">G42</f>
        <v>8972.2999999999993</v>
      </c>
      <c r="H41" s="104">
        <f t="shared" si="16"/>
        <v>9254.4</v>
      </c>
    </row>
    <row r="42" spans="1:8" ht="38.25" customHeight="1" x14ac:dyDescent="0.3">
      <c r="A42" s="123" t="s">
        <v>270</v>
      </c>
      <c r="B42" s="117" t="s">
        <v>241</v>
      </c>
      <c r="C42" s="102"/>
      <c r="D42" s="102"/>
      <c r="E42" s="103"/>
      <c r="F42" s="145">
        <v>14022.6</v>
      </c>
      <c r="G42" s="146">
        <v>8972.2999999999993</v>
      </c>
      <c r="H42" s="146">
        <v>9254.4</v>
      </c>
    </row>
    <row r="43" spans="1:8" ht="21" customHeight="1" x14ac:dyDescent="0.3">
      <c r="A43" s="124" t="s">
        <v>271</v>
      </c>
      <c r="B43" s="125" t="s">
        <v>242</v>
      </c>
      <c r="C43" s="102"/>
      <c r="D43" s="102"/>
      <c r="E43" s="103" t="s">
        <v>243</v>
      </c>
      <c r="F43" s="104">
        <f>F46+F44</f>
        <v>208.39999999999998</v>
      </c>
      <c r="G43" s="104">
        <f t="shared" ref="G43:H43" si="17">G46+G44</f>
        <v>209.39999999999998</v>
      </c>
      <c r="H43" s="104">
        <f t="shared" si="17"/>
        <v>215.79999999999998</v>
      </c>
    </row>
    <row r="44" spans="1:8" ht="63.75" customHeight="1" x14ac:dyDescent="0.3">
      <c r="A44" s="111" t="s">
        <v>272</v>
      </c>
      <c r="B44" s="117" t="s">
        <v>248</v>
      </c>
      <c r="C44" s="102"/>
      <c r="D44" s="102"/>
      <c r="E44" s="103" t="s">
        <v>249</v>
      </c>
      <c r="F44" s="104">
        <v>0.2</v>
      </c>
      <c r="G44" s="105">
        <v>0.2</v>
      </c>
      <c r="H44" s="105">
        <v>0.2</v>
      </c>
    </row>
    <row r="45" spans="1:8" ht="51" customHeight="1" x14ac:dyDescent="0.3">
      <c r="A45" s="111" t="s">
        <v>273</v>
      </c>
      <c r="B45" s="117" t="s">
        <v>250</v>
      </c>
      <c r="C45" s="102"/>
      <c r="D45" s="102"/>
      <c r="E45" s="103" t="s">
        <v>251</v>
      </c>
      <c r="F45" s="104">
        <v>0.2</v>
      </c>
      <c r="G45" s="105">
        <v>0.2</v>
      </c>
      <c r="H45" s="105">
        <v>0.2</v>
      </c>
    </row>
    <row r="46" spans="1:8" ht="43.2" customHeight="1" x14ac:dyDescent="0.3">
      <c r="A46" s="126" t="s">
        <v>274</v>
      </c>
      <c r="B46" s="117" t="s">
        <v>244</v>
      </c>
      <c r="C46" s="102"/>
      <c r="D46" s="102"/>
      <c r="E46" s="103" t="s">
        <v>245</v>
      </c>
      <c r="F46" s="104">
        <f>F47</f>
        <v>208.2</v>
      </c>
      <c r="G46" s="104">
        <f t="shared" ref="G46:H46" si="18">G47</f>
        <v>209.2</v>
      </c>
      <c r="H46" s="104">
        <f t="shared" si="18"/>
        <v>215.6</v>
      </c>
    </row>
    <row r="47" spans="1:8" ht="45" customHeight="1" x14ac:dyDescent="0.3">
      <c r="A47" s="111" t="s">
        <v>275</v>
      </c>
      <c r="B47" s="117" t="s">
        <v>246</v>
      </c>
      <c r="C47" s="102"/>
      <c r="D47" s="102"/>
      <c r="E47" s="103" t="s">
        <v>247</v>
      </c>
      <c r="F47" s="104">
        <v>208.2</v>
      </c>
      <c r="G47" s="104">
        <v>209.2</v>
      </c>
      <c r="H47" s="104">
        <v>215.6</v>
      </c>
    </row>
    <row r="48" spans="1:8" ht="24" customHeight="1" x14ac:dyDescent="0.3">
      <c r="A48" s="124" t="s">
        <v>276</v>
      </c>
      <c r="B48" s="117" t="s">
        <v>252</v>
      </c>
      <c r="C48" s="102"/>
      <c r="D48" s="102"/>
      <c r="E48" s="103" t="s">
        <v>253</v>
      </c>
      <c r="F48" s="104">
        <f>F49+F51</f>
        <v>10738.3</v>
      </c>
      <c r="G48" s="104">
        <f t="shared" ref="G48:H49" si="19">G49</f>
        <v>4763.7</v>
      </c>
      <c r="H48" s="104">
        <f t="shared" si="19"/>
        <v>4763.7</v>
      </c>
    </row>
    <row r="49" spans="1:8" ht="75.599999999999994" customHeight="1" x14ac:dyDescent="0.3">
      <c r="A49" s="124" t="s">
        <v>277</v>
      </c>
      <c r="B49" s="30" t="s">
        <v>254</v>
      </c>
      <c r="C49" s="102"/>
      <c r="D49" s="102"/>
      <c r="E49" s="103" t="s">
        <v>255</v>
      </c>
      <c r="F49" s="104">
        <f>F50</f>
        <v>4136.8999999999996</v>
      </c>
      <c r="G49" s="104">
        <f t="shared" si="19"/>
        <v>4763.7</v>
      </c>
      <c r="H49" s="104">
        <f t="shared" si="19"/>
        <v>4763.7</v>
      </c>
    </row>
    <row r="50" spans="1:8" ht="90" customHeight="1" x14ac:dyDescent="0.3">
      <c r="A50" s="124" t="s">
        <v>278</v>
      </c>
      <c r="B50" s="30" t="s">
        <v>256</v>
      </c>
      <c r="C50" s="102"/>
      <c r="D50" s="102"/>
      <c r="E50" s="103" t="s">
        <v>257</v>
      </c>
      <c r="F50" s="145">
        <f>304.4+3832.5</f>
        <v>4136.8999999999996</v>
      </c>
      <c r="G50" s="145">
        <f>1814.7+2949</f>
        <v>4763.7</v>
      </c>
      <c r="H50" s="145">
        <f>1814.7+2949</f>
        <v>4763.7</v>
      </c>
    </row>
    <row r="51" spans="1:8" ht="25.8" customHeight="1" x14ac:dyDescent="0.3">
      <c r="A51" s="111" t="s">
        <v>341</v>
      </c>
      <c r="B51" s="30" t="s">
        <v>279</v>
      </c>
      <c r="C51" s="127"/>
      <c r="D51" s="127"/>
      <c r="E51" s="127"/>
      <c r="F51" s="104">
        <f>F52</f>
        <v>6601.4</v>
      </c>
      <c r="G51" s="104">
        <f t="shared" ref="G51:H51" si="20">G52</f>
        <v>0</v>
      </c>
      <c r="H51" s="104">
        <f t="shared" si="20"/>
        <v>0</v>
      </c>
    </row>
    <row r="52" spans="1:8" ht="34.200000000000003" customHeight="1" x14ac:dyDescent="0.3">
      <c r="A52" s="111" t="s">
        <v>340</v>
      </c>
      <c r="B52" s="30" t="s">
        <v>280</v>
      </c>
      <c r="C52" s="127"/>
      <c r="D52" s="127"/>
      <c r="E52" s="127"/>
      <c r="F52" s="104">
        <v>6601.4</v>
      </c>
      <c r="G52" s="104">
        <v>0</v>
      </c>
      <c r="H52" s="104">
        <v>0</v>
      </c>
    </row>
    <row r="53" spans="1:8" ht="18" x14ac:dyDescent="0.3">
      <c r="A53" s="94"/>
      <c r="B53" s="96" t="s">
        <v>91</v>
      </c>
      <c r="C53" s="94"/>
      <c r="D53" s="94"/>
      <c r="E53" s="94"/>
      <c r="F53" s="97">
        <f>F10+F38</f>
        <v>31851</v>
      </c>
      <c r="G53" s="97">
        <f>G10+G38</f>
        <v>20574.599999999999</v>
      </c>
      <c r="H53" s="97">
        <f>H10+H38</f>
        <v>21096.699999999997</v>
      </c>
    </row>
    <row r="54" spans="1:8" ht="18" x14ac:dyDescent="0.35">
      <c r="B54" s="147"/>
      <c r="C54" s="127"/>
      <c r="D54" s="127"/>
      <c r="E54" s="127"/>
      <c r="F54" s="128"/>
    </row>
    <row r="55" spans="1:8" ht="18" x14ac:dyDescent="0.35">
      <c r="B55" s="147"/>
      <c r="C55" s="127"/>
      <c r="D55" s="127"/>
      <c r="E55" s="127"/>
      <c r="F55" s="128"/>
    </row>
    <row r="56" spans="1:8" ht="18" x14ac:dyDescent="0.35">
      <c r="B56" s="147"/>
      <c r="C56" s="127"/>
      <c r="D56" s="127"/>
      <c r="E56" s="127"/>
      <c r="F56" s="128"/>
    </row>
    <row r="57" spans="1:8" ht="36" x14ac:dyDescent="0.25">
      <c r="A57" s="129" t="s">
        <v>258</v>
      </c>
      <c r="B57" s="129"/>
      <c r="C57" s="130"/>
      <c r="D57" s="130"/>
      <c r="E57" s="130"/>
      <c r="F57" s="130"/>
      <c r="G57" s="160" t="s">
        <v>338</v>
      </c>
      <c r="H57" s="160"/>
    </row>
    <row r="58" spans="1:8" ht="18" x14ac:dyDescent="0.25">
      <c r="A58" s="129"/>
      <c r="B58" s="129"/>
      <c r="C58" s="130"/>
      <c r="D58" s="130"/>
      <c r="E58" s="130"/>
      <c r="F58" s="130"/>
      <c r="G58" s="160"/>
      <c r="H58" s="160"/>
    </row>
    <row r="59" spans="1:8" ht="18" x14ac:dyDescent="0.25">
      <c r="B59" s="131"/>
    </row>
    <row r="60" spans="1:8" ht="18" x14ac:dyDescent="0.35">
      <c r="B60" s="132"/>
    </row>
    <row r="63" spans="1:8" x14ac:dyDescent="0.25">
      <c r="B63" s="148"/>
      <c r="F63"/>
    </row>
  </sheetData>
  <autoFilter ref="A9:L9"/>
  <mergeCells count="12">
    <mergeCell ref="G58:H58"/>
    <mergeCell ref="E6:E7"/>
    <mergeCell ref="F6:F7"/>
    <mergeCell ref="G6:G7"/>
    <mergeCell ref="H6:H7"/>
    <mergeCell ref="G57:H57"/>
    <mergeCell ref="F2:H2"/>
    <mergeCell ref="A3:H3"/>
    <mergeCell ref="A6:A7"/>
    <mergeCell ref="B6:B7"/>
    <mergeCell ref="C6:C7"/>
    <mergeCell ref="D6:D7"/>
  </mergeCells>
  <pageMargins left="0.70866141732283472" right="0.70866141732283472" top="0.74803149606299213" bottom="0.74803149606299213" header="0.31496062992125984" footer="0.31496062992125984"/>
  <pageSetup paperSize="9" scale="5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view="pageBreakPreview" zoomScale="60" zoomScaleNormal="100" workbookViewId="0">
      <selection activeCell="C9" sqref="C9"/>
    </sheetView>
  </sheetViews>
  <sheetFormatPr defaultColWidth="9.109375" defaultRowHeight="15.6" x14ac:dyDescent="0.3"/>
  <cols>
    <col min="1" max="1" width="28.44140625" style="31" customWidth="1"/>
    <col min="2" max="2" width="36" style="31" customWidth="1"/>
    <col min="3" max="3" width="14" style="31" customWidth="1"/>
    <col min="4" max="4" width="12.21875" style="31" customWidth="1"/>
    <col min="5" max="5" width="13.6640625" style="31" customWidth="1"/>
    <col min="6" max="256" width="9.109375" style="31"/>
    <col min="257" max="257" width="3.44140625" style="31" customWidth="1"/>
    <col min="258" max="258" width="36" style="31" customWidth="1"/>
    <col min="259" max="259" width="55.6640625" style="31" customWidth="1"/>
    <col min="260" max="260" width="15.5546875" style="31" customWidth="1"/>
    <col min="261" max="261" width="9.33203125" style="31" customWidth="1"/>
    <col min="262" max="512" width="9.109375" style="31"/>
    <col min="513" max="513" width="3.44140625" style="31" customWidth="1"/>
    <col min="514" max="514" width="36" style="31" customWidth="1"/>
    <col min="515" max="515" width="55.6640625" style="31" customWidth="1"/>
    <col min="516" max="516" width="15.5546875" style="31" customWidth="1"/>
    <col min="517" max="517" width="9.33203125" style="31" customWidth="1"/>
    <col min="518" max="768" width="9.109375" style="31"/>
    <col min="769" max="769" width="3.44140625" style="31" customWidth="1"/>
    <col min="770" max="770" width="36" style="31" customWidth="1"/>
    <col min="771" max="771" width="55.6640625" style="31" customWidth="1"/>
    <col min="772" max="772" width="15.5546875" style="31" customWidth="1"/>
    <col min="773" max="773" width="9.33203125" style="31" customWidth="1"/>
    <col min="774" max="1024" width="9.109375" style="31"/>
    <col min="1025" max="1025" width="3.44140625" style="31" customWidth="1"/>
    <col min="1026" max="1026" width="36" style="31" customWidth="1"/>
    <col min="1027" max="1027" width="55.6640625" style="31" customWidth="1"/>
    <col min="1028" max="1028" width="15.5546875" style="31" customWidth="1"/>
    <col min="1029" max="1029" width="9.33203125" style="31" customWidth="1"/>
    <col min="1030" max="1280" width="9.109375" style="31"/>
    <col min="1281" max="1281" width="3.44140625" style="31" customWidth="1"/>
    <col min="1282" max="1282" width="36" style="31" customWidth="1"/>
    <col min="1283" max="1283" width="55.6640625" style="31" customWidth="1"/>
    <col min="1284" max="1284" width="15.5546875" style="31" customWidth="1"/>
    <col min="1285" max="1285" width="9.33203125" style="31" customWidth="1"/>
    <col min="1286" max="1536" width="9.109375" style="31"/>
    <col min="1537" max="1537" width="3.44140625" style="31" customWidth="1"/>
    <col min="1538" max="1538" width="36" style="31" customWidth="1"/>
    <col min="1539" max="1539" width="55.6640625" style="31" customWidth="1"/>
    <col min="1540" max="1540" width="15.5546875" style="31" customWidth="1"/>
    <col min="1541" max="1541" width="9.33203125" style="31" customWidth="1"/>
    <col min="1542" max="1792" width="9.109375" style="31"/>
    <col min="1793" max="1793" width="3.44140625" style="31" customWidth="1"/>
    <col min="1794" max="1794" width="36" style="31" customWidth="1"/>
    <col min="1795" max="1795" width="55.6640625" style="31" customWidth="1"/>
    <col min="1796" max="1796" width="15.5546875" style="31" customWidth="1"/>
    <col min="1797" max="1797" width="9.33203125" style="31" customWidth="1"/>
    <col min="1798" max="2048" width="9.109375" style="31"/>
    <col min="2049" max="2049" width="3.44140625" style="31" customWidth="1"/>
    <col min="2050" max="2050" width="36" style="31" customWidth="1"/>
    <col min="2051" max="2051" width="55.6640625" style="31" customWidth="1"/>
    <col min="2052" max="2052" width="15.5546875" style="31" customWidth="1"/>
    <col min="2053" max="2053" width="9.33203125" style="31" customWidth="1"/>
    <col min="2054" max="2304" width="9.109375" style="31"/>
    <col min="2305" max="2305" width="3.44140625" style="31" customWidth="1"/>
    <col min="2306" max="2306" width="36" style="31" customWidth="1"/>
    <col min="2307" max="2307" width="55.6640625" style="31" customWidth="1"/>
    <col min="2308" max="2308" width="15.5546875" style="31" customWidth="1"/>
    <col min="2309" max="2309" width="9.33203125" style="31" customWidth="1"/>
    <col min="2310" max="2560" width="9.109375" style="31"/>
    <col min="2561" max="2561" width="3.44140625" style="31" customWidth="1"/>
    <col min="2562" max="2562" width="36" style="31" customWidth="1"/>
    <col min="2563" max="2563" width="55.6640625" style="31" customWidth="1"/>
    <col min="2564" max="2564" width="15.5546875" style="31" customWidth="1"/>
    <col min="2565" max="2565" width="9.33203125" style="31" customWidth="1"/>
    <col min="2566" max="2816" width="9.109375" style="31"/>
    <col min="2817" max="2817" width="3.44140625" style="31" customWidth="1"/>
    <col min="2818" max="2818" width="36" style="31" customWidth="1"/>
    <col min="2819" max="2819" width="55.6640625" style="31" customWidth="1"/>
    <col min="2820" max="2820" width="15.5546875" style="31" customWidth="1"/>
    <col min="2821" max="2821" width="9.33203125" style="31" customWidth="1"/>
    <col min="2822" max="3072" width="9.109375" style="31"/>
    <col min="3073" max="3073" width="3.44140625" style="31" customWidth="1"/>
    <col min="3074" max="3074" width="36" style="31" customWidth="1"/>
    <col min="3075" max="3075" width="55.6640625" style="31" customWidth="1"/>
    <col min="3076" max="3076" width="15.5546875" style="31" customWidth="1"/>
    <col min="3077" max="3077" width="9.33203125" style="31" customWidth="1"/>
    <col min="3078" max="3328" width="9.109375" style="31"/>
    <col min="3329" max="3329" width="3.44140625" style="31" customWidth="1"/>
    <col min="3330" max="3330" width="36" style="31" customWidth="1"/>
    <col min="3331" max="3331" width="55.6640625" style="31" customWidth="1"/>
    <col min="3332" max="3332" width="15.5546875" style="31" customWidth="1"/>
    <col min="3333" max="3333" width="9.33203125" style="31" customWidth="1"/>
    <col min="3334" max="3584" width="9.109375" style="31"/>
    <col min="3585" max="3585" width="3.44140625" style="31" customWidth="1"/>
    <col min="3586" max="3586" width="36" style="31" customWidth="1"/>
    <col min="3587" max="3587" width="55.6640625" style="31" customWidth="1"/>
    <col min="3588" max="3588" width="15.5546875" style="31" customWidth="1"/>
    <col min="3589" max="3589" width="9.33203125" style="31" customWidth="1"/>
    <col min="3590" max="3840" width="9.109375" style="31"/>
    <col min="3841" max="3841" width="3.44140625" style="31" customWidth="1"/>
    <col min="3842" max="3842" width="36" style="31" customWidth="1"/>
    <col min="3843" max="3843" width="55.6640625" style="31" customWidth="1"/>
    <col min="3844" max="3844" width="15.5546875" style="31" customWidth="1"/>
    <col min="3845" max="3845" width="9.33203125" style="31" customWidth="1"/>
    <col min="3846" max="4096" width="9.109375" style="31"/>
    <col min="4097" max="4097" width="3.44140625" style="31" customWidth="1"/>
    <col min="4098" max="4098" width="36" style="31" customWidth="1"/>
    <col min="4099" max="4099" width="55.6640625" style="31" customWidth="1"/>
    <col min="4100" max="4100" width="15.5546875" style="31" customWidth="1"/>
    <col min="4101" max="4101" width="9.33203125" style="31" customWidth="1"/>
    <col min="4102" max="4352" width="9.109375" style="31"/>
    <col min="4353" max="4353" width="3.44140625" style="31" customWidth="1"/>
    <col min="4354" max="4354" width="36" style="31" customWidth="1"/>
    <col min="4355" max="4355" width="55.6640625" style="31" customWidth="1"/>
    <col min="4356" max="4356" width="15.5546875" style="31" customWidth="1"/>
    <col min="4357" max="4357" width="9.33203125" style="31" customWidth="1"/>
    <col min="4358" max="4608" width="9.109375" style="31"/>
    <col min="4609" max="4609" width="3.44140625" style="31" customWidth="1"/>
    <col min="4610" max="4610" width="36" style="31" customWidth="1"/>
    <col min="4611" max="4611" width="55.6640625" style="31" customWidth="1"/>
    <col min="4612" max="4612" width="15.5546875" style="31" customWidth="1"/>
    <col min="4613" max="4613" width="9.33203125" style="31" customWidth="1"/>
    <col min="4614" max="4864" width="9.109375" style="31"/>
    <col min="4865" max="4865" width="3.44140625" style="31" customWidth="1"/>
    <col min="4866" max="4866" width="36" style="31" customWidth="1"/>
    <col min="4867" max="4867" width="55.6640625" style="31" customWidth="1"/>
    <col min="4868" max="4868" width="15.5546875" style="31" customWidth="1"/>
    <col min="4869" max="4869" width="9.33203125" style="31" customWidth="1"/>
    <col min="4870" max="5120" width="9.109375" style="31"/>
    <col min="5121" max="5121" width="3.44140625" style="31" customWidth="1"/>
    <col min="5122" max="5122" width="36" style="31" customWidth="1"/>
    <col min="5123" max="5123" width="55.6640625" style="31" customWidth="1"/>
    <col min="5124" max="5124" width="15.5546875" style="31" customWidth="1"/>
    <col min="5125" max="5125" width="9.33203125" style="31" customWidth="1"/>
    <col min="5126" max="5376" width="9.109375" style="31"/>
    <col min="5377" max="5377" width="3.44140625" style="31" customWidth="1"/>
    <col min="5378" max="5378" width="36" style="31" customWidth="1"/>
    <col min="5379" max="5379" width="55.6640625" style="31" customWidth="1"/>
    <col min="5380" max="5380" width="15.5546875" style="31" customWidth="1"/>
    <col min="5381" max="5381" width="9.33203125" style="31" customWidth="1"/>
    <col min="5382" max="5632" width="9.109375" style="31"/>
    <col min="5633" max="5633" width="3.44140625" style="31" customWidth="1"/>
    <col min="5634" max="5634" width="36" style="31" customWidth="1"/>
    <col min="5635" max="5635" width="55.6640625" style="31" customWidth="1"/>
    <col min="5636" max="5636" width="15.5546875" style="31" customWidth="1"/>
    <col min="5637" max="5637" width="9.33203125" style="31" customWidth="1"/>
    <col min="5638" max="5888" width="9.109375" style="31"/>
    <col min="5889" max="5889" width="3.44140625" style="31" customWidth="1"/>
    <col min="5890" max="5890" width="36" style="31" customWidth="1"/>
    <col min="5891" max="5891" width="55.6640625" style="31" customWidth="1"/>
    <col min="5892" max="5892" width="15.5546875" style="31" customWidth="1"/>
    <col min="5893" max="5893" width="9.33203125" style="31" customWidth="1"/>
    <col min="5894" max="6144" width="9.109375" style="31"/>
    <col min="6145" max="6145" width="3.44140625" style="31" customWidth="1"/>
    <col min="6146" max="6146" width="36" style="31" customWidth="1"/>
    <col min="6147" max="6147" width="55.6640625" style="31" customWidth="1"/>
    <col min="6148" max="6148" width="15.5546875" style="31" customWidth="1"/>
    <col min="6149" max="6149" width="9.33203125" style="31" customWidth="1"/>
    <col min="6150" max="6400" width="9.109375" style="31"/>
    <col min="6401" max="6401" width="3.44140625" style="31" customWidth="1"/>
    <col min="6402" max="6402" width="36" style="31" customWidth="1"/>
    <col min="6403" max="6403" width="55.6640625" style="31" customWidth="1"/>
    <col min="6404" max="6404" width="15.5546875" style="31" customWidth="1"/>
    <col min="6405" max="6405" width="9.33203125" style="31" customWidth="1"/>
    <col min="6406" max="6656" width="9.109375" style="31"/>
    <col min="6657" max="6657" width="3.44140625" style="31" customWidth="1"/>
    <col min="6658" max="6658" width="36" style="31" customWidth="1"/>
    <col min="6659" max="6659" width="55.6640625" style="31" customWidth="1"/>
    <col min="6660" max="6660" width="15.5546875" style="31" customWidth="1"/>
    <col min="6661" max="6661" width="9.33203125" style="31" customWidth="1"/>
    <col min="6662" max="6912" width="9.109375" style="31"/>
    <col min="6913" max="6913" width="3.44140625" style="31" customWidth="1"/>
    <col min="6914" max="6914" width="36" style="31" customWidth="1"/>
    <col min="6915" max="6915" width="55.6640625" style="31" customWidth="1"/>
    <col min="6916" max="6916" width="15.5546875" style="31" customWidth="1"/>
    <col min="6917" max="6917" width="9.33203125" style="31" customWidth="1"/>
    <col min="6918" max="7168" width="9.109375" style="31"/>
    <col min="7169" max="7169" width="3.44140625" style="31" customWidth="1"/>
    <col min="7170" max="7170" width="36" style="31" customWidth="1"/>
    <col min="7171" max="7171" width="55.6640625" style="31" customWidth="1"/>
    <col min="7172" max="7172" width="15.5546875" style="31" customWidth="1"/>
    <col min="7173" max="7173" width="9.33203125" style="31" customWidth="1"/>
    <col min="7174" max="7424" width="9.109375" style="31"/>
    <col min="7425" max="7425" width="3.44140625" style="31" customWidth="1"/>
    <col min="7426" max="7426" width="36" style="31" customWidth="1"/>
    <col min="7427" max="7427" width="55.6640625" style="31" customWidth="1"/>
    <col min="7428" max="7428" width="15.5546875" style="31" customWidth="1"/>
    <col min="7429" max="7429" width="9.33203125" style="31" customWidth="1"/>
    <col min="7430" max="7680" width="9.109375" style="31"/>
    <col min="7681" max="7681" width="3.44140625" style="31" customWidth="1"/>
    <col min="7682" max="7682" width="36" style="31" customWidth="1"/>
    <col min="7683" max="7683" width="55.6640625" style="31" customWidth="1"/>
    <col min="7684" max="7684" width="15.5546875" style="31" customWidth="1"/>
    <col min="7685" max="7685" width="9.33203125" style="31" customWidth="1"/>
    <col min="7686" max="7936" width="9.109375" style="31"/>
    <col min="7937" max="7937" width="3.44140625" style="31" customWidth="1"/>
    <col min="7938" max="7938" width="36" style="31" customWidth="1"/>
    <col min="7939" max="7939" width="55.6640625" style="31" customWidth="1"/>
    <col min="7940" max="7940" width="15.5546875" style="31" customWidth="1"/>
    <col min="7941" max="7941" width="9.33203125" style="31" customWidth="1"/>
    <col min="7942" max="8192" width="9.109375" style="31"/>
    <col min="8193" max="8193" width="3.44140625" style="31" customWidth="1"/>
    <col min="8194" max="8194" width="36" style="31" customWidth="1"/>
    <col min="8195" max="8195" width="55.6640625" style="31" customWidth="1"/>
    <col min="8196" max="8196" width="15.5546875" style="31" customWidth="1"/>
    <col min="8197" max="8197" width="9.33203125" style="31" customWidth="1"/>
    <col min="8198" max="8448" width="9.109375" style="31"/>
    <col min="8449" max="8449" width="3.44140625" style="31" customWidth="1"/>
    <col min="8450" max="8450" width="36" style="31" customWidth="1"/>
    <col min="8451" max="8451" width="55.6640625" style="31" customWidth="1"/>
    <col min="8452" max="8452" width="15.5546875" style="31" customWidth="1"/>
    <col min="8453" max="8453" width="9.33203125" style="31" customWidth="1"/>
    <col min="8454" max="8704" width="9.109375" style="31"/>
    <col min="8705" max="8705" width="3.44140625" style="31" customWidth="1"/>
    <col min="8706" max="8706" width="36" style="31" customWidth="1"/>
    <col min="8707" max="8707" width="55.6640625" style="31" customWidth="1"/>
    <col min="8708" max="8708" width="15.5546875" style="31" customWidth="1"/>
    <col min="8709" max="8709" width="9.33203125" style="31" customWidth="1"/>
    <col min="8710" max="8960" width="9.109375" style="31"/>
    <col min="8961" max="8961" width="3.44140625" style="31" customWidth="1"/>
    <col min="8962" max="8962" width="36" style="31" customWidth="1"/>
    <col min="8963" max="8963" width="55.6640625" style="31" customWidth="1"/>
    <col min="8964" max="8964" width="15.5546875" style="31" customWidth="1"/>
    <col min="8965" max="8965" width="9.33203125" style="31" customWidth="1"/>
    <col min="8966" max="9216" width="9.109375" style="31"/>
    <col min="9217" max="9217" width="3.44140625" style="31" customWidth="1"/>
    <col min="9218" max="9218" width="36" style="31" customWidth="1"/>
    <col min="9219" max="9219" width="55.6640625" style="31" customWidth="1"/>
    <col min="9220" max="9220" width="15.5546875" style="31" customWidth="1"/>
    <col min="9221" max="9221" width="9.33203125" style="31" customWidth="1"/>
    <col min="9222" max="9472" width="9.109375" style="31"/>
    <col min="9473" max="9473" width="3.44140625" style="31" customWidth="1"/>
    <col min="9474" max="9474" width="36" style="31" customWidth="1"/>
    <col min="9475" max="9475" width="55.6640625" style="31" customWidth="1"/>
    <col min="9476" max="9476" width="15.5546875" style="31" customWidth="1"/>
    <col min="9477" max="9477" width="9.33203125" style="31" customWidth="1"/>
    <col min="9478" max="9728" width="9.109375" style="31"/>
    <col min="9729" max="9729" width="3.44140625" style="31" customWidth="1"/>
    <col min="9730" max="9730" width="36" style="31" customWidth="1"/>
    <col min="9731" max="9731" width="55.6640625" style="31" customWidth="1"/>
    <col min="9732" max="9732" width="15.5546875" style="31" customWidth="1"/>
    <col min="9733" max="9733" width="9.33203125" style="31" customWidth="1"/>
    <col min="9734" max="9984" width="9.109375" style="31"/>
    <col min="9985" max="9985" width="3.44140625" style="31" customWidth="1"/>
    <col min="9986" max="9986" width="36" style="31" customWidth="1"/>
    <col min="9987" max="9987" width="55.6640625" style="31" customWidth="1"/>
    <col min="9988" max="9988" width="15.5546875" style="31" customWidth="1"/>
    <col min="9989" max="9989" width="9.33203125" style="31" customWidth="1"/>
    <col min="9990" max="10240" width="9.109375" style="31"/>
    <col min="10241" max="10241" width="3.44140625" style="31" customWidth="1"/>
    <col min="10242" max="10242" width="36" style="31" customWidth="1"/>
    <col min="10243" max="10243" width="55.6640625" style="31" customWidth="1"/>
    <col min="10244" max="10244" width="15.5546875" style="31" customWidth="1"/>
    <col min="10245" max="10245" width="9.33203125" style="31" customWidth="1"/>
    <col min="10246" max="10496" width="9.109375" style="31"/>
    <col min="10497" max="10497" width="3.44140625" style="31" customWidth="1"/>
    <col min="10498" max="10498" width="36" style="31" customWidth="1"/>
    <col min="10499" max="10499" width="55.6640625" style="31" customWidth="1"/>
    <col min="10500" max="10500" width="15.5546875" style="31" customWidth="1"/>
    <col min="10501" max="10501" width="9.33203125" style="31" customWidth="1"/>
    <col min="10502" max="10752" width="9.109375" style="31"/>
    <col min="10753" max="10753" width="3.44140625" style="31" customWidth="1"/>
    <col min="10754" max="10754" width="36" style="31" customWidth="1"/>
    <col min="10755" max="10755" width="55.6640625" style="31" customWidth="1"/>
    <col min="10756" max="10756" width="15.5546875" style="31" customWidth="1"/>
    <col min="10757" max="10757" width="9.33203125" style="31" customWidth="1"/>
    <col min="10758" max="11008" width="9.109375" style="31"/>
    <col min="11009" max="11009" width="3.44140625" style="31" customWidth="1"/>
    <col min="11010" max="11010" width="36" style="31" customWidth="1"/>
    <col min="11011" max="11011" width="55.6640625" style="31" customWidth="1"/>
    <col min="11012" max="11012" width="15.5546875" style="31" customWidth="1"/>
    <col min="11013" max="11013" width="9.33203125" style="31" customWidth="1"/>
    <col min="11014" max="11264" width="9.109375" style="31"/>
    <col min="11265" max="11265" width="3.44140625" style="31" customWidth="1"/>
    <col min="11266" max="11266" width="36" style="31" customWidth="1"/>
    <col min="11267" max="11267" width="55.6640625" style="31" customWidth="1"/>
    <col min="11268" max="11268" width="15.5546875" style="31" customWidth="1"/>
    <col min="11269" max="11269" width="9.33203125" style="31" customWidth="1"/>
    <col min="11270" max="11520" width="9.109375" style="31"/>
    <col min="11521" max="11521" width="3.44140625" style="31" customWidth="1"/>
    <col min="11522" max="11522" width="36" style="31" customWidth="1"/>
    <col min="11523" max="11523" width="55.6640625" style="31" customWidth="1"/>
    <col min="11524" max="11524" width="15.5546875" style="31" customWidth="1"/>
    <col min="11525" max="11525" width="9.33203125" style="31" customWidth="1"/>
    <col min="11526" max="11776" width="9.109375" style="31"/>
    <col min="11777" max="11777" width="3.44140625" style="31" customWidth="1"/>
    <col min="11778" max="11778" width="36" style="31" customWidth="1"/>
    <col min="11779" max="11779" width="55.6640625" style="31" customWidth="1"/>
    <col min="11780" max="11780" width="15.5546875" style="31" customWidth="1"/>
    <col min="11781" max="11781" width="9.33203125" style="31" customWidth="1"/>
    <col min="11782" max="12032" width="9.109375" style="31"/>
    <col min="12033" max="12033" width="3.44140625" style="31" customWidth="1"/>
    <col min="12034" max="12034" width="36" style="31" customWidth="1"/>
    <col min="12035" max="12035" width="55.6640625" style="31" customWidth="1"/>
    <col min="12036" max="12036" width="15.5546875" style="31" customWidth="1"/>
    <col min="12037" max="12037" width="9.33203125" style="31" customWidth="1"/>
    <col min="12038" max="12288" width="9.109375" style="31"/>
    <col min="12289" max="12289" width="3.44140625" style="31" customWidth="1"/>
    <col min="12290" max="12290" width="36" style="31" customWidth="1"/>
    <col min="12291" max="12291" width="55.6640625" style="31" customWidth="1"/>
    <col min="12292" max="12292" width="15.5546875" style="31" customWidth="1"/>
    <col min="12293" max="12293" width="9.33203125" style="31" customWidth="1"/>
    <col min="12294" max="12544" width="9.109375" style="31"/>
    <col min="12545" max="12545" width="3.44140625" style="31" customWidth="1"/>
    <col min="12546" max="12546" width="36" style="31" customWidth="1"/>
    <col min="12547" max="12547" width="55.6640625" style="31" customWidth="1"/>
    <col min="12548" max="12548" width="15.5546875" style="31" customWidth="1"/>
    <col min="12549" max="12549" width="9.33203125" style="31" customWidth="1"/>
    <col min="12550" max="12800" width="9.109375" style="31"/>
    <col min="12801" max="12801" width="3.44140625" style="31" customWidth="1"/>
    <col min="12802" max="12802" width="36" style="31" customWidth="1"/>
    <col min="12803" max="12803" width="55.6640625" style="31" customWidth="1"/>
    <col min="12804" max="12804" width="15.5546875" style="31" customWidth="1"/>
    <col min="12805" max="12805" width="9.33203125" style="31" customWidth="1"/>
    <col min="12806" max="13056" width="9.109375" style="31"/>
    <col min="13057" max="13057" width="3.44140625" style="31" customWidth="1"/>
    <col min="13058" max="13058" width="36" style="31" customWidth="1"/>
    <col min="13059" max="13059" width="55.6640625" style="31" customWidth="1"/>
    <col min="13060" max="13060" width="15.5546875" style="31" customWidth="1"/>
    <col min="13061" max="13061" width="9.33203125" style="31" customWidth="1"/>
    <col min="13062" max="13312" width="9.109375" style="31"/>
    <col min="13313" max="13313" width="3.44140625" style="31" customWidth="1"/>
    <col min="13314" max="13314" width="36" style="31" customWidth="1"/>
    <col min="13315" max="13315" width="55.6640625" style="31" customWidth="1"/>
    <col min="13316" max="13316" width="15.5546875" style="31" customWidth="1"/>
    <col min="13317" max="13317" width="9.33203125" style="31" customWidth="1"/>
    <col min="13318" max="13568" width="9.109375" style="31"/>
    <col min="13569" max="13569" width="3.44140625" style="31" customWidth="1"/>
    <col min="13570" max="13570" width="36" style="31" customWidth="1"/>
    <col min="13571" max="13571" width="55.6640625" style="31" customWidth="1"/>
    <col min="13572" max="13572" width="15.5546875" style="31" customWidth="1"/>
    <col min="13573" max="13573" width="9.33203125" style="31" customWidth="1"/>
    <col min="13574" max="13824" width="9.109375" style="31"/>
    <col min="13825" max="13825" width="3.44140625" style="31" customWidth="1"/>
    <col min="13826" max="13826" width="36" style="31" customWidth="1"/>
    <col min="13827" max="13827" width="55.6640625" style="31" customWidth="1"/>
    <col min="13828" max="13828" width="15.5546875" style="31" customWidth="1"/>
    <col min="13829" max="13829" width="9.33203125" style="31" customWidth="1"/>
    <col min="13830" max="14080" width="9.109375" style="31"/>
    <col min="14081" max="14081" width="3.44140625" style="31" customWidth="1"/>
    <col min="14082" max="14082" width="36" style="31" customWidth="1"/>
    <col min="14083" max="14083" width="55.6640625" style="31" customWidth="1"/>
    <col min="14084" max="14084" width="15.5546875" style="31" customWidth="1"/>
    <col min="14085" max="14085" width="9.33203125" style="31" customWidth="1"/>
    <col min="14086" max="14336" width="9.109375" style="31"/>
    <col min="14337" max="14337" width="3.44140625" style="31" customWidth="1"/>
    <col min="14338" max="14338" width="36" style="31" customWidth="1"/>
    <col min="14339" max="14339" width="55.6640625" style="31" customWidth="1"/>
    <col min="14340" max="14340" width="15.5546875" style="31" customWidth="1"/>
    <col min="14341" max="14341" width="9.33203125" style="31" customWidth="1"/>
    <col min="14342" max="14592" width="9.109375" style="31"/>
    <col min="14593" max="14593" width="3.44140625" style="31" customWidth="1"/>
    <col min="14594" max="14594" width="36" style="31" customWidth="1"/>
    <col min="14595" max="14595" width="55.6640625" style="31" customWidth="1"/>
    <col min="14596" max="14596" width="15.5546875" style="31" customWidth="1"/>
    <col min="14597" max="14597" width="9.33203125" style="31" customWidth="1"/>
    <col min="14598" max="14848" width="9.109375" style="31"/>
    <col min="14849" max="14849" width="3.44140625" style="31" customWidth="1"/>
    <col min="14850" max="14850" width="36" style="31" customWidth="1"/>
    <col min="14851" max="14851" width="55.6640625" style="31" customWidth="1"/>
    <col min="14852" max="14852" width="15.5546875" style="31" customWidth="1"/>
    <col min="14853" max="14853" width="9.33203125" style="31" customWidth="1"/>
    <col min="14854" max="15104" width="9.109375" style="31"/>
    <col min="15105" max="15105" width="3.44140625" style="31" customWidth="1"/>
    <col min="15106" max="15106" width="36" style="31" customWidth="1"/>
    <col min="15107" max="15107" width="55.6640625" style="31" customWidth="1"/>
    <col min="15108" max="15108" width="15.5546875" style="31" customWidth="1"/>
    <col min="15109" max="15109" width="9.33203125" style="31" customWidth="1"/>
    <col min="15110" max="15360" width="9.109375" style="31"/>
    <col min="15361" max="15361" width="3.44140625" style="31" customWidth="1"/>
    <col min="15362" max="15362" width="36" style="31" customWidth="1"/>
    <col min="15363" max="15363" width="55.6640625" style="31" customWidth="1"/>
    <col min="15364" max="15364" width="15.5546875" style="31" customWidth="1"/>
    <col min="15365" max="15365" width="9.33203125" style="31" customWidth="1"/>
    <col min="15366" max="15616" width="9.109375" style="31"/>
    <col min="15617" max="15617" width="3.44140625" style="31" customWidth="1"/>
    <col min="15618" max="15618" width="36" style="31" customWidth="1"/>
    <col min="15619" max="15619" width="55.6640625" style="31" customWidth="1"/>
    <col min="15620" max="15620" width="15.5546875" style="31" customWidth="1"/>
    <col min="15621" max="15621" width="9.33203125" style="31" customWidth="1"/>
    <col min="15622" max="15872" width="9.109375" style="31"/>
    <col min="15873" max="15873" width="3.44140625" style="31" customWidth="1"/>
    <col min="15874" max="15874" width="36" style="31" customWidth="1"/>
    <col min="15875" max="15875" width="55.6640625" style="31" customWidth="1"/>
    <col min="15876" max="15876" width="15.5546875" style="31" customWidth="1"/>
    <col min="15877" max="15877" width="9.33203125" style="31" customWidth="1"/>
    <col min="15878" max="16128" width="9.109375" style="31"/>
    <col min="16129" max="16129" width="3.44140625" style="31" customWidth="1"/>
    <col min="16130" max="16130" width="36" style="31" customWidth="1"/>
    <col min="16131" max="16131" width="55.6640625" style="31" customWidth="1"/>
    <col min="16132" max="16132" width="15.5546875" style="31" customWidth="1"/>
    <col min="16133" max="16133" width="9.33203125" style="31" customWidth="1"/>
    <col min="16134" max="16384" width="9.109375" style="31"/>
  </cols>
  <sheetData>
    <row r="1" spans="1:5" x14ac:dyDescent="0.3">
      <c r="B1" s="166" t="s">
        <v>259</v>
      </c>
      <c r="C1" s="166"/>
      <c r="D1" s="166"/>
      <c r="E1" s="166"/>
    </row>
    <row r="2" spans="1:5" ht="84.6" customHeight="1" x14ac:dyDescent="0.3">
      <c r="B2" s="157" t="s">
        <v>342</v>
      </c>
      <c r="C2" s="157"/>
      <c r="D2" s="157"/>
      <c r="E2" s="157"/>
    </row>
    <row r="3" spans="1:5" x14ac:dyDescent="0.3">
      <c r="B3" s="32"/>
      <c r="C3" s="32"/>
      <c r="D3" s="32"/>
    </row>
    <row r="4" spans="1:5" ht="17.399999999999999" customHeight="1" x14ac:dyDescent="0.3">
      <c r="A4" s="167" t="s">
        <v>167</v>
      </c>
      <c r="B4" s="167"/>
      <c r="C4" s="167"/>
      <c r="D4" s="167"/>
      <c r="E4" s="167"/>
    </row>
    <row r="5" spans="1:5" x14ac:dyDescent="0.3">
      <c r="A5" s="34"/>
      <c r="B5" s="34"/>
      <c r="C5" s="33"/>
      <c r="D5" s="34"/>
      <c r="E5" s="31" t="s">
        <v>127</v>
      </c>
    </row>
    <row r="6" spans="1:5" ht="15.6" customHeight="1" x14ac:dyDescent="0.3">
      <c r="A6" s="168" t="s">
        <v>126</v>
      </c>
      <c r="B6" s="168" t="s">
        <v>128</v>
      </c>
      <c r="C6" s="168" t="s">
        <v>150</v>
      </c>
      <c r="D6" s="168" t="s">
        <v>151</v>
      </c>
      <c r="E6" s="168" t="s">
        <v>152</v>
      </c>
    </row>
    <row r="7" spans="1:5" x14ac:dyDescent="0.3">
      <c r="A7" s="168"/>
      <c r="B7" s="168"/>
      <c r="C7" s="168"/>
      <c r="D7" s="168"/>
      <c r="E7" s="168"/>
    </row>
    <row r="8" spans="1:5" x14ac:dyDescent="0.3">
      <c r="A8" s="35">
        <v>1</v>
      </c>
      <c r="B8" s="35">
        <v>2</v>
      </c>
      <c r="C8" s="35">
        <v>3</v>
      </c>
      <c r="D8" s="35">
        <v>4</v>
      </c>
      <c r="E8" s="35">
        <v>5</v>
      </c>
    </row>
    <row r="9" spans="1:5" ht="60" customHeight="1" x14ac:dyDescent="0.3">
      <c r="A9" s="36" t="s">
        <v>129</v>
      </c>
      <c r="B9" s="36" t="s">
        <v>130</v>
      </c>
      <c r="C9" s="37">
        <f>C10</f>
        <v>454.20000000000073</v>
      </c>
      <c r="D9" s="37">
        <f>D10</f>
        <v>0</v>
      </c>
      <c r="E9" s="37">
        <f>E10</f>
        <v>0</v>
      </c>
    </row>
    <row r="10" spans="1:5" ht="43.2" customHeight="1" x14ac:dyDescent="0.3">
      <c r="A10" s="30" t="s">
        <v>131</v>
      </c>
      <c r="B10" s="30" t="s">
        <v>132</v>
      </c>
      <c r="C10" s="37">
        <f>-C11+C18</f>
        <v>454.20000000000073</v>
      </c>
      <c r="D10" s="37">
        <f>D11-D18</f>
        <v>0</v>
      </c>
      <c r="E10" s="37">
        <f>E11-E18</f>
        <v>0</v>
      </c>
    </row>
    <row r="11" spans="1:5" ht="42" customHeight="1" x14ac:dyDescent="0.3">
      <c r="A11" s="30" t="s">
        <v>133</v>
      </c>
      <c r="B11" s="30" t="s">
        <v>134</v>
      </c>
      <c r="C11" s="38">
        <f>C14</f>
        <v>31851</v>
      </c>
      <c r="D11" s="38">
        <f>D14</f>
        <v>20574.599999999999</v>
      </c>
      <c r="E11" s="38">
        <f>E14</f>
        <v>21096.699999999997</v>
      </c>
    </row>
    <row r="12" spans="1:5" ht="41.4" customHeight="1" x14ac:dyDescent="0.3">
      <c r="A12" s="30" t="s">
        <v>135</v>
      </c>
      <c r="B12" s="30" t="s">
        <v>136</v>
      </c>
      <c r="C12" s="38">
        <f>C14</f>
        <v>31851</v>
      </c>
      <c r="D12" s="38">
        <f>D14</f>
        <v>20574.599999999999</v>
      </c>
      <c r="E12" s="38">
        <f>E14</f>
        <v>21096.699999999997</v>
      </c>
    </row>
    <row r="13" spans="1:5" ht="45.6" customHeight="1" x14ac:dyDescent="0.3">
      <c r="A13" s="30" t="s">
        <v>137</v>
      </c>
      <c r="B13" s="30" t="s">
        <v>138</v>
      </c>
      <c r="C13" s="38">
        <f>C14</f>
        <v>31851</v>
      </c>
      <c r="D13" s="38">
        <f>D14</f>
        <v>20574.599999999999</v>
      </c>
      <c r="E13" s="38">
        <f>E14</f>
        <v>21096.699999999997</v>
      </c>
    </row>
    <row r="14" spans="1:5" ht="44.4" customHeight="1" x14ac:dyDescent="0.3">
      <c r="A14" s="30" t="s">
        <v>139</v>
      </c>
      <c r="B14" s="30" t="s">
        <v>140</v>
      </c>
      <c r="C14" s="38">
        <f>'прил 1 '!F53</f>
        <v>31851</v>
      </c>
      <c r="D14" s="38">
        <f>'прил 1 '!G53</f>
        <v>20574.599999999999</v>
      </c>
      <c r="E14" s="38">
        <f>'прил 1 '!H53</f>
        <v>21096.699999999997</v>
      </c>
    </row>
    <row r="15" spans="1:5" ht="36.6" customHeight="1" x14ac:dyDescent="0.3">
      <c r="A15" s="30" t="s">
        <v>141</v>
      </c>
      <c r="B15" s="30" t="s">
        <v>142</v>
      </c>
      <c r="C15" s="38">
        <f>C18</f>
        <v>32305.200000000001</v>
      </c>
      <c r="D15" s="38">
        <f>D18</f>
        <v>20574.599999999999</v>
      </c>
      <c r="E15" s="38">
        <f>E18</f>
        <v>21096.699999999997</v>
      </c>
    </row>
    <row r="16" spans="1:5" ht="42.6" customHeight="1" x14ac:dyDescent="0.3">
      <c r="A16" s="30" t="s">
        <v>143</v>
      </c>
      <c r="B16" s="30" t="s">
        <v>144</v>
      </c>
      <c r="C16" s="38">
        <f>C18</f>
        <v>32305.200000000001</v>
      </c>
      <c r="D16" s="38">
        <f>D18</f>
        <v>20574.599999999999</v>
      </c>
      <c r="E16" s="38">
        <f>E18</f>
        <v>21096.699999999997</v>
      </c>
    </row>
    <row r="17" spans="1:5" ht="42" customHeight="1" x14ac:dyDescent="0.3">
      <c r="A17" s="30" t="s">
        <v>145</v>
      </c>
      <c r="B17" s="30" t="s">
        <v>146</v>
      </c>
      <c r="C17" s="38">
        <f>C18</f>
        <v>32305.200000000001</v>
      </c>
      <c r="D17" s="38">
        <f>D18</f>
        <v>20574.599999999999</v>
      </c>
      <c r="E17" s="38">
        <f>E18</f>
        <v>21096.699999999997</v>
      </c>
    </row>
    <row r="18" spans="1:5" ht="44.4" customHeight="1" x14ac:dyDescent="0.3">
      <c r="A18" s="30" t="s">
        <v>147</v>
      </c>
      <c r="B18" s="30" t="s">
        <v>148</v>
      </c>
      <c r="C18" s="38">
        <f>'приложение 3'!F8</f>
        <v>32305.200000000001</v>
      </c>
      <c r="D18" s="38">
        <f>'приложение 3'!G8</f>
        <v>20574.599999999999</v>
      </c>
      <c r="E18" s="38">
        <f>'приложение 3'!H8</f>
        <v>21096.699999999997</v>
      </c>
    </row>
    <row r="19" spans="1:5" ht="15.6" customHeight="1" x14ac:dyDescent="0.3">
      <c r="A19" s="33"/>
    </row>
    <row r="20" spans="1:5" ht="40.799999999999997" customHeight="1" x14ac:dyDescent="0.3">
      <c r="A20" s="85" t="s">
        <v>156</v>
      </c>
      <c r="D20" s="165" t="s">
        <v>338</v>
      </c>
      <c r="E20" s="165"/>
    </row>
  </sheetData>
  <mergeCells count="9">
    <mergeCell ref="D20:E20"/>
    <mergeCell ref="B2:E2"/>
    <mergeCell ref="B1:E1"/>
    <mergeCell ref="A4:E4"/>
    <mergeCell ref="A6:A7"/>
    <mergeCell ref="B6:B7"/>
    <mergeCell ref="C6:C7"/>
    <mergeCell ref="D6:D7"/>
    <mergeCell ref="E6:E7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0"/>
  <sheetViews>
    <sheetView view="pageBreakPreview" zoomScale="92" zoomScaleNormal="100" zoomScaleSheetLayoutView="92" workbookViewId="0">
      <selection activeCell="D2" sqref="D2:H2"/>
    </sheetView>
  </sheetViews>
  <sheetFormatPr defaultColWidth="9.109375" defaultRowHeight="13.2" x14ac:dyDescent="0.25"/>
  <cols>
    <col min="1" max="1" width="65.33203125" style="1" customWidth="1"/>
    <col min="2" max="2" width="9.5546875" style="1" customWidth="1"/>
    <col min="3" max="3" width="10.44140625" style="1" customWidth="1"/>
    <col min="4" max="4" width="13.5546875" style="1" customWidth="1"/>
    <col min="5" max="5" width="9.109375" style="1" customWidth="1"/>
    <col min="6" max="6" width="12.88671875" style="68" customWidth="1"/>
    <col min="7" max="7" width="13.33203125" style="42" customWidth="1"/>
    <col min="8" max="8" width="14" style="42" customWidth="1"/>
    <col min="9" max="9" width="9.109375" style="1"/>
    <col min="10" max="10" width="13.109375" style="1" customWidth="1"/>
    <col min="11" max="16384" width="9.109375" style="1"/>
  </cols>
  <sheetData>
    <row r="1" spans="1:8" ht="23.4" customHeight="1" x14ac:dyDescent="0.25">
      <c r="F1" s="41"/>
      <c r="H1" s="41" t="s">
        <v>315</v>
      </c>
    </row>
    <row r="2" spans="1:8" ht="106.2" customHeight="1" x14ac:dyDescent="0.25">
      <c r="A2" s="43"/>
      <c r="B2" s="43"/>
      <c r="C2" s="43"/>
      <c r="D2" s="169" t="s">
        <v>343</v>
      </c>
      <c r="E2" s="169"/>
      <c r="F2" s="169"/>
      <c r="G2" s="169"/>
      <c r="H2" s="169"/>
    </row>
    <row r="3" spans="1:8" ht="43.5" customHeight="1" x14ac:dyDescent="0.25">
      <c r="A3" s="172"/>
      <c r="B3" s="172"/>
      <c r="C3" s="172"/>
      <c r="D3" s="172"/>
      <c r="E3" s="172"/>
      <c r="F3" s="172"/>
    </row>
    <row r="4" spans="1:8" ht="75" customHeight="1" x14ac:dyDescent="0.25">
      <c r="A4" s="173" t="s">
        <v>281</v>
      </c>
      <c r="B4" s="173"/>
      <c r="C4" s="173"/>
      <c r="D4" s="173"/>
      <c r="E4" s="173"/>
      <c r="F4" s="173"/>
      <c r="G4" s="173"/>
      <c r="H4" s="173"/>
    </row>
    <row r="5" spans="1:8" x14ac:dyDescent="0.25">
      <c r="F5" s="44" t="s">
        <v>0</v>
      </c>
    </row>
    <row r="6" spans="1:8" s="3" customFormat="1" ht="15.6" x14ac:dyDescent="0.25">
      <c r="A6" s="45" t="s">
        <v>1</v>
      </c>
      <c r="B6" s="45" t="s">
        <v>2</v>
      </c>
      <c r="C6" s="45" t="s">
        <v>3</v>
      </c>
      <c r="D6" s="46" t="s">
        <v>4</v>
      </c>
      <c r="E6" s="45" t="s">
        <v>5</v>
      </c>
      <c r="F6" s="47" t="s">
        <v>151</v>
      </c>
      <c r="G6" s="47" t="s">
        <v>152</v>
      </c>
      <c r="H6" s="47" t="s">
        <v>261</v>
      </c>
    </row>
    <row r="7" spans="1:8" s="3" customFormat="1" ht="16.2" customHeight="1" x14ac:dyDescent="0.25">
      <c r="A7" s="48">
        <v>1</v>
      </c>
      <c r="B7" s="48">
        <v>2</v>
      </c>
      <c r="C7" s="48">
        <v>3</v>
      </c>
      <c r="D7" s="49">
        <v>4</v>
      </c>
      <c r="E7" s="48">
        <v>5</v>
      </c>
      <c r="F7" s="49">
        <v>6</v>
      </c>
      <c r="G7" s="49">
        <v>7</v>
      </c>
      <c r="H7" s="49">
        <v>8</v>
      </c>
    </row>
    <row r="8" spans="1:8" s="6" customFormat="1" ht="13.8" x14ac:dyDescent="0.25">
      <c r="A8" s="50" t="s">
        <v>91</v>
      </c>
      <c r="B8" s="137"/>
      <c r="C8" s="137"/>
      <c r="D8" s="51"/>
      <c r="E8" s="137"/>
      <c r="F8" s="52">
        <f>F9+F34+F37+F42+F49+F65+F69+F72+F59</f>
        <v>32305.200000000001</v>
      </c>
      <c r="G8" s="52">
        <f>G9+G34+G37+G42+G49+G65+G69+G72+G59</f>
        <v>20574.599999999999</v>
      </c>
      <c r="H8" s="52">
        <f>H9+H34+H37+H42+H49+H65+H69+H72+H59</f>
        <v>21096.699999999997</v>
      </c>
    </row>
    <row r="9" spans="1:8" s="6" customFormat="1" ht="15.6" x14ac:dyDescent="0.25">
      <c r="A9" s="17" t="s">
        <v>74</v>
      </c>
      <c r="B9" s="53" t="s">
        <v>7</v>
      </c>
      <c r="C9" s="53"/>
      <c r="D9" s="54"/>
      <c r="E9" s="53"/>
      <c r="F9" s="55">
        <f>F12+F19+F24+F22+F10</f>
        <v>7295</v>
      </c>
      <c r="G9" s="55">
        <f>G12+G19+G24+G22+G10</f>
        <v>7363.9</v>
      </c>
      <c r="H9" s="55">
        <f>H12+H19+H24+H22+H10</f>
        <v>8589.7999999999993</v>
      </c>
    </row>
    <row r="10" spans="1:8" s="6" customFormat="1" ht="46.8" x14ac:dyDescent="0.25">
      <c r="A10" s="149" t="s">
        <v>86</v>
      </c>
      <c r="B10" s="53" t="s">
        <v>7</v>
      </c>
      <c r="C10" s="53" t="s">
        <v>34</v>
      </c>
      <c r="D10" s="54"/>
      <c r="E10" s="53"/>
      <c r="F10" s="55">
        <f>F11</f>
        <v>100</v>
      </c>
      <c r="G10" s="55">
        <v>100</v>
      </c>
      <c r="H10" s="55">
        <v>100</v>
      </c>
    </row>
    <row r="11" spans="1:8" s="6" customFormat="1" ht="118.8" x14ac:dyDescent="0.25">
      <c r="A11" s="15" t="s">
        <v>282</v>
      </c>
      <c r="B11" s="53" t="s">
        <v>7</v>
      </c>
      <c r="C11" s="53" t="s">
        <v>34</v>
      </c>
      <c r="D11" s="54" t="s">
        <v>28</v>
      </c>
      <c r="E11" s="53" t="s">
        <v>14</v>
      </c>
      <c r="F11" s="55">
        <v>100</v>
      </c>
      <c r="G11" s="55">
        <v>100</v>
      </c>
      <c r="H11" s="55">
        <v>100</v>
      </c>
    </row>
    <row r="12" spans="1:8" s="6" customFormat="1" ht="46.8" x14ac:dyDescent="0.25">
      <c r="A12" s="150" t="s">
        <v>10</v>
      </c>
      <c r="B12" s="56" t="s">
        <v>7</v>
      </c>
      <c r="C12" s="56" t="s">
        <v>11</v>
      </c>
      <c r="D12" s="56"/>
      <c r="E12" s="56"/>
      <c r="F12" s="55">
        <f>F13+F14+F15+F16+F17+F18</f>
        <v>6751</v>
      </c>
      <c r="G12" s="55">
        <f t="shared" ref="G12:H12" si="0">G13+G14+G15+G16+G17+G18</f>
        <v>6657.9</v>
      </c>
      <c r="H12" s="55">
        <f t="shared" si="0"/>
        <v>6753.8</v>
      </c>
    </row>
    <row r="13" spans="1:8" s="6" customFormat="1" ht="92.4" x14ac:dyDescent="0.25">
      <c r="A13" s="15" t="s">
        <v>283</v>
      </c>
      <c r="B13" s="56" t="s">
        <v>7</v>
      </c>
      <c r="C13" s="56" t="s">
        <v>11</v>
      </c>
      <c r="D13" s="56" t="s">
        <v>12</v>
      </c>
      <c r="E13" s="56" t="s">
        <v>9</v>
      </c>
      <c r="F13" s="55">
        <v>6113</v>
      </c>
      <c r="G13" s="55">
        <v>6386.2</v>
      </c>
      <c r="H13" s="55">
        <v>6473.5</v>
      </c>
    </row>
    <row r="14" spans="1:8" s="6" customFormat="1" ht="92.4" x14ac:dyDescent="0.25">
      <c r="A14" s="15" t="s">
        <v>284</v>
      </c>
      <c r="B14" s="56" t="s">
        <v>7</v>
      </c>
      <c r="C14" s="56" t="s">
        <v>11</v>
      </c>
      <c r="D14" s="56" t="s">
        <v>13</v>
      </c>
      <c r="E14" s="56" t="s">
        <v>14</v>
      </c>
      <c r="F14" s="55">
        <v>586.5</v>
      </c>
      <c r="G14" s="55">
        <v>220.2</v>
      </c>
      <c r="H14" s="55">
        <v>228.8</v>
      </c>
    </row>
    <row r="15" spans="1:8" s="6" customFormat="1" ht="79.2" x14ac:dyDescent="0.25">
      <c r="A15" s="15" t="s">
        <v>285</v>
      </c>
      <c r="B15" s="56" t="s">
        <v>7</v>
      </c>
      <c r="C15" s="56" t="s">
        <v>11</v>
      </c>
      <c r="D15" s="56" t="s">
        <v>13</v>
      </c>
      <c r="E15" s="56" t="s">
        <v>15</v>
      </c>
      <c r="F15" s="55">
        <v>1</v>
      </c>
      <c r="G15" s="55">
        <v>1</v>
      </c>
      <c r="H15" s="55">
        <v>1</v>
      </c>
    </row>
    <row r="16" spans="1:8" s="6" customFormat="1" ht="79.2" x14ac:dyDescent="0.25">
      <c r="A16" s="15" t="s">
        <v>56</v>
      </c>
      <c r="B16" s="56" t="s">
        <v>7</v>
      </c>
      <c r="C16" s="56" t="s">
        <v>11</v>
      </c>
      <c r="D16" s="56" t="s">
        <v>55</v>
      </c>
      <c r="E16" s="56" t="s">
        <v>14</v>
      </c>
      <c r="F16" s="55">
        <v>0.2</v>
      </c>
      <c r="G16" s="55">
        <v>0.2</v>
      </c>
      <c r="H16" s="55">
        <v>0.2</v>
      </c>
    </row>
    <row r="17" spans="1:10" s="6" customFormat="1" ht="39.6" x14ac:dyDescent="0.25">
      <c r="A17" s="15" t="s">
        <v>153</v>
      </c>
      <c r="B17" s="56" t="s">
        <v>7</v>
      </c>
      <c r="C17" s="56" t="s">
        <v>11</v>
      </c>
      <c r="D17" s="56" t="s">
        <v>16</v>
      </c>
      <c r="E17" s="56" t="s">
        <v>9</v>
      </c>
      <c r="F17" s="55">
        <v>8.8000000000000007</v>
      </c>
      <c r="G17" s="55">
        <v>8.8000000000000007</v>
      </c>
      <c r="H17" s="55">
        <v>8.8000000000000007</v>
      </c>
    </row>
    <row r="18" spans="1:10" s="6" customFormat="1" ht="118.8" x14ac:dyDescent="0.25">
      <c r="A18" s="15" t="s">
        <v>18</v>
      </c>
      <c r="B18" s="56" t="s">
        <v>7</v>
      </c>
      <c r="C18" s="56" t="s">
        <v>11</v>
      </c>
      <c r="D18" s="56" t="s">
        <v>19</v>
      </c>
      <c r="E18" s="56" t="s">
        <v>17</v>
      </c>
      <c r="F18" s="55">
        <v>41.5</v>
      </c>
      <c r="G18" s="55">
        <v>41.5</v>
      </c>
      <c r="H18" s="55">
        <v>41.5</v>
      </c>
    </row>
    <row r="19" spans="1:10" s="6" customFormat="1" ht="46.8" x14ac:dyDescent="0.25">
      <c r="A19" s="150" t="s">
        <v>20</v>
      </c>
      <c r="B19" s="56" t="s">
        <v>7</v>
      </c>
      <c r="C19" s="56" t="s">
        <v>21</v>
      </c>
      <c r="D19" s="56"/>
      <c r="E19" s="56"/>
      <c r="F19" s="55">
        <f>F20+F21</f>
        <v>94.9</v>
      </c>
      <c r="G19" s="55">
        <f t="shared" ref="G19:H19" si="1">G20+G21</f>
        <v>94.9</v>
      </c>
      <c r="H19" s="55">
        <f t="shared" si="1"/>
        <v>94.9</v>
      </c>
    </row>
    <row r="20" spans="1:10" s="6" customFormat="1" ht="79.2" x14ac:dyDescent="0.25">
      <c r="A20" s="15" t="s">
        <v>57</v>
      </c>
      <c r="B20" s="56" t="s">
        <v>7</v>
      </c>
      <c r="C20" s="56" t="s">
        <v>21</v>
      </c>
      <c r="D20" s="56" t="s">
        <v>22</v>
      </c>
      <c r="E20" s="56" t="s">
        <v>17</v>
      </c>
      <c r="F20" s="55">
        <v>44.7</v>
      </c>
      <c r="G20" s="55">
        <v>44.7</v>
      </c>
      <c r="H20" s="55">
        <v>44.7</v>
      </c>
    </row>
    <row r="21" spans="1:10" s="6" customFormat="1" ht="66" x14ac:dyDescent="0.25">
      <c r="A21" s="15" t="s">
        <v>286</v>
      </c>
      <c r="B21" s="56" t="s">
        <v>7</v>
      </c>
      <c r="C21" s="56" t="s">
        <v>21</v>
      </c>
      <c r="D21" s="56" t="s">
        <v>287</v>
      </c>
      <c r="E21" s="56" t="s">
        <v>17</v>
      </c>
      <c r="F21" s="55">
        <v>50.2</v>
      </c>
      <c r="G21" s="55">
        <v>50.2</v>
      </c>
      <c r="H21" s="55">
        <v>50.2</v>
      </c>
    </row>
    <row r="22" spans="1:10" s="6" customFormat="1" x14ac:dyDescent="0.25">
      <c r="A22" s="15" t="s">
        <v>23</v>
      </c>
      <c r="B22" s="56" t="s">
        <v>7</v>
      </c>
      <c r="C22" s="56" t="s">
        <v>24</v>
      </c>
      <c r="D22" s="56"/>
      <c r="E22" s="56"/>
      <c r="F22" s="55">
        <f>F23</f>
        <v>0</v>
      </c>
      <c r="G22" s="55">
        <f t="shared" ref="G22:H22" si="2">G23</f>
        <v>0</v>
      </c>
      <c r="H22" s="55">
        <f t="shared" si="2"/>
        <v>714.1</v>
      </c>
    </row>
    <row r="23" spans="1:10" s="6" customFormat="1" ht="39.6" x14ac:dyDescent="0.25">
      <c r="A23" s="15" t="s">
        <v>58</v>
      </c>
      <c r="B23" s="56" t="s">
        <v>7</v>
      </c>
      <c r="C23" s="56" t="s">
        <v>24</v>
      </c>
      <c r="D23" s="56" t="s">
        <v>31</v>
      </c>
      <c r="E23" s="56" t="s">
        <v>25</v>
      </c>
      <c r="F23" s="55">
        <v>0</v>
      </c>
      <c r="G23" s="55">
        <v>0</v>
      </c>
      <c r="H23" s="55">
        <v>714.1</v>
      </c>
    </row>
    <row r="24" spans="1:10" s="6" customFormat="1" ht="15.6" x14ac:dyDescent="0.25">
      <c r="A24" s="150" t="s">
        <v>26</v>
      </c>
      <c r="B24" s="56" t="s">
        <v>7</v>
      </c>
      <c r="C24" s="56" t="s">
        <v>27</v>
      </c>
      <c r="D24" s="56"/>
      <c r="E24" s="56"/>
      <c r="F24" s="55">
        <f>SUM(F25:F33)</f>
        <v>349.1</v>
      </c>
      <c r="G24" s="55">
        <f>SUM(G25:G33)</f>
        <v>511.1</v>
      </c>
      <c r="H24" s="55">
        <f>SUM(H25:H33)</f>
        <v>927</v>
      </c>
    </row>
    <row r="25" spans="1:10" s="6" customFormat="1" ht="92.4" x14ac:dyDescent="0.25">
      <c r="A25" s="15" t="s">
        <v>288</v>
      </c>
      <c r="B25" s="56" t="s">
        <v>7</v>
      </c>
      <c r="C25" s="56" t="s">
        <v>27</v>
      </c>
      <c r="D25" s="56" t="s">
        <v>13</v>
      </c>
      <c r="E25" s="56" t="s">
        <v>14</v>
      </c>
      <c r="F25" s="55">
        <f>26.5+12</f>
        <v>38.5</v>
      </c>
      <c r="G25" s="55">
        <v>0</v>
      </c>
      <c r="H25" s="55">
        <v>0</v>
      </c>
    </row>
    <row r="26" spans="1:10" s="6" customFormat="1" ht="79.2" x14ac:dyDescent="0.25">
      <c r="A26" s="15" t="s">
        <v>289</v>
      </c>
      <c r="B26" s="56" t="s">
        <v>7</v>
      </c>
      <c r="C26" s="56" t="s">
        <v>27</v>
      </c>
      <c r="D26" s="56" t="s">
        <v>13</v>
      </c>
      <c r="E26" s="56" t="s">
        <v>15</v>
      </c>
      <c r="F26" s="55">
        <v>1.7</v>
      </c>
      <c r="G26" s="55">
        <v>1.7</v>
      </c>
      <c r="H26" s="55">
        <v>1.7</v>
      </c>
    </row>
    <row r="27" spans="1:10" s="6" customFormat="1" ht="118.8" x14ac:dyDescent="0.25">
      <c r="A27" s="15" t="s">
        <v>282</v>
      </c>
      <c r="B27" s="53" t="s">
        <v>7</v>
      </c>
      <c r="C27" s="53" t="s">
        <v>27</v>
      </c>
      <c r="D27" s="57" t="s">
        <v>28</v>
      </c>
      <c r="E27" s="53" t="s">
        <v>14</v>
      </c>
      <c r="F27" s="55">
        <v>50</v>
      </c>
      <c r="G27" s="55">
        <v>0</v>
      </c>
      <c r="H27" s="55">
        <v>0</v>
      </c>
    </row>
    <row r="28" spans="1:10" s="6" customFormat="1" ht="92.4" x14ac:dyDescent="0.25">
      <c r="A28" s="15" t="s">
        <v>73</v>
      </c>
      <c r="B28" s="53" t="s">
        <v>7</v>
      </c>
      <c r="C28" s="53" t="s">
        <v>27</v>
      </c>
      <c r="D28" s="57" t="s">
        <v>29</v>
      </c>
      <c r="E28" s="53" t="s">
        <v>17</v>
      </c>
      <c r="F28" s="55">
        <v>55</v>
      </c>
      <c r="G28" s="55">
        <v>55</v>
      </c>
      <c r="H28" s="55">
        <v>55</v>
      </c>
    </row>
    <row r="29" spans="1:10" s="6" customFormat="1" ht="92.4" x14ac:dyDescent="0.25">
      <c r="A29" s="15" t="s">
        <v>59</v>
      </c>
      <c r="B29" s="53" t="s">
        <v>7</v>
      </c>
      <c r="C29" s="53" t="s">
        <v>27</v>
      </c>
      <c r="D29" s="57" t="s">
        <v>30</v>
      </c>
      <c r="E29" s="53" t="s">
        <v>17</v>
      </c>
      <c r="F29" s="55">
        <v>24.4</v>
      </c>
      <c r="G29" s="55">
        <v>24.4</v>
      </c>
      <c r="H29" s="55">
        <v>24.4</v>
      </c>
    </row>
    <row r="30" spans="1:10" s="6" customFormat="1" ht="39.6" x14ac:dyDescent="0.25">
      <c r="A30" s="15" t="s">
        <v>290</v>
      </c>
      <c r="B30" s="53" t="s">
        <v>7</v>
      </c>
      <c r="C30" s="53" t="s">
        <v>27</v>
      </c>
      <c r="D30" s="57" t="s">
        <v>291</v>
      </c>
      <c r="E30" s="53" t="s">
        <v>25</v>
      </c>
      <c r="F30" s="55">
        <v>0</v>
      </c>
      <c r="G30" s="55">
        <v>390</v>
      </c>
      <c r="H30" s="55">
        <v>805.9</v>
      </c>
    </row>
    <row r="31" spans="1:10" s="6" customFormat="1" ht="52.8" x14ac:dyDescent="0.25">
      <c r="A31" s="151" t="s">
        <v>318</v>
      </c>
      <c r="B31" s="53" t="s">
        <v>7</v>
      </c>
      <c r="C31" s="53" t="s">
        <v>27</v>
      </c>
      <c r="D31" s="57" t="s">
        <v>31</v>
      </c>
      <c r="E31" s="53" t="s">
        <v>14</v>
      </c>
      <c r="F31" s="55">
        <v>15</v>
      </c>
      <c r="G31" s="55">
        <v>0</v>
      </c>
      <c r="H31" s="55">
        <v>0</v>
      </c>
      <c r="J31" s="6" t="s">
        <v>324</v>
      </c>
    </row>
    <row r="32" spans="1:10" s="6" customFormat="1" ht="39.6" x14ac:dyDescent="0.25">
      <c r="A32" s="15" t="s">
        <v>319</v>
      </c>
      <c r="B32" s="53" t="s">
        <v>7</v>
      </c>
      <c r="C32" s="53" t="s">
        <v>27</v>
      </c>
      <c r="D32" s="57" t="s">
        <v>31</v>
      </c>
      <c r="E32" s="53" t="s">
        <v>320</v>
      </c>
      <c r="F32" s="55">
        <f>14.3+110.2</f>
        <v>124.5</v>
      </c>
      <c r="G32" s="55">
        <v>0</v>
      </c>
      <c r="H32" s="55">
        <v>0</v>
      </c>
      <c r="J32" s="6" t="s">
        <v>324</v>
      </c>
    </row>
    <row r="33" spans="1:11" s="6" customFormat="1" ht="39.6" x14ac:dyDescent="0.25">
      <c r="A33" s="15" t="s">
        <v>60</v>
      </c>
      <c r="B33" s="53" t="s">
        <v>7</v>
      </c>
      <c r="C33" s="53" t="s">
        <v>27</v>
      </c>
      <c r="D33" s="57" t="s">
        <v>31</v>
      </c>
      <c r="E33" s="53" t="s">
        <v>15</v>
      </c>
      <c r="F33" s="55">
        <v>40</v>
      </c>
      <c r="G33" s="55">
        <v>40</v>
      </c>
      <c r="H33" s="55">
        <v>40</v>
      </c>
    </row>
    <row r="34" spans="1:11" s="6" customFormat="1" x14ac:dyDescent="0.25">
      <c r="A34" s="15" t="s">
        <v>32</v>
      </c>
      <c r="B34" s="53" t="s">
        <v>8</v>
      </c>
      <c r="C34" s="53" t="s">
        <v>292</v>
      </c>
      <c r="D34" s="57"/>
      <c r="E34" s="56"/>
      <c r="F34" s="55">
        <f>F35</f>
        <v>208.2</v>
      </c>
      <c r="G34" s="55">
        <f t="shared" ref="G34:H35" si="3">G35</f>
        <v>209.2</v>
      </c>
      <c r="H34" s="55">
        <f t="shared" si="3"/>
        <v>215.6</v>
      </c>
    </row>
    <row r="35" spans="1:11" s="6" customFormat="1" x14ac:dyDescent="0.25">
      <c r="A35" s="15" t="s">
        <v>33</v>
      </c>
      <c r="B35" s="53" t="s">
        <v>8</v>
      </c>
      <c r="C35" s="53" t="s">
        <v>34</v>
      </c>
      <c r="D35" s="57"/>
      <c r="E35" s="53"/>
      <c r="F35" s="55">
        <f>F36</f>
        <v>208.2</v>
      </c>
      <c r="G35" s="55">
        <f t="shared" si="3"/>
        <v>209.2</v>
      </c>
      <c r="H35" s="55">
        <f t="shared" si="3"/>
        <v>215.6</v>
      </c>
    </row>
    <row r="36" spans="1:11" s="6" customFormat="1" ht="52.8" x14ac:dyDescent="0.25">
      <c r="A36" s="15" t="s">
        <v>61</v>
      </c>
      <c r="B36" s="53" t="s">
        <v>8</v>
      </c>
      <c r="C36" s="53" t="s">
        <v>34</v>
      </c>
      <c r="D36" s="57" t="s">
        <v>62</v>
      </c>
      <c r="E36" s="53" t="s">
        <v>9</v>
      </c>
      <c r="F36" s="55">
        <v>208.2</v>
      </c>
      <c r="G36" s="55">
        <v>209.2</v>
      </c>
      <c r="H36" s="55">
        <v>215.6</v>
      </c>
      <c r="J36" s="58"/>
      <c r="K36" s="58"/>
    </row>
    <row r="37" spans="1:11" s="6" customFormat="1" ht="17.399999999999999" x14ac:dyDescent="0.25">
      <c r="A37" s="15" t="s">
        <v>35</v>
      </c>
      <c r="B37" s="53" t="s">
        <v>34</v>
      </c>
      <c r="C37" s="53"/>
      <c r="D37" s="57"/>
      <c r="E37" s="53"/>
      <c r="F37" s="55">
        <f>F38+F40</f>
        <v>84.6</v>
      </c>
      <c r="G37" s="55">
        <f t="shared" ref="G37:H37" si="4">G38+G40</f>
        <v>37.1</v>
      </c>
      <c r="H37" s="55">
        <f t="shared" si="4"/>
        <v>37.1</v>
      </c>
      <c r="J37" s="10"/>
    </row>
    <row r="38" spans="1:11" s="6" customFormat="1" ht="26.4" x14ac:dyDescent="0.25">
      <c r="A38" s="15" t="s">
        <v>293</v>
      </c>
      <c r="B38" s="53" t="s">
        <v>34</v>
      </c>
      <c r="C38" s="53" t="s">
        <v>36</v>
      </c>
      <c r="D38" s="57"/>
      <c r="E38" s="53"/>
      <c r="F38" s="55">
        <f>F39</f>
        <v>37.1</v>
      </c>
      <c r="G38" s="55">
        <f t="shared" ref="G38:H38" si="5">G39</f>
        <v>37.1</v>
      </c>
      <c r="H38" s="55">
        <f t="shared" si="5"/>
        <v>37.1</v>
      </c>
      <c r="J38" s="10"/>
    </row>
    <row r="39" spans="1:11" s="6" customFormat="1" ht="118.8" x14ac:dyDescent="0.25">
      <c r="A39" s="15" t="s">
        <v>159</v>
      </c>
      <c r="B39" s="53" t="s">
        <v>34</v>
      </c>
      <c r="C39" s="53" t="s">
        <v>36</v>
      </c>
      <c r="D39" s="57" t="s">
        <v>294</v>
      </c>
      <c r="E39" s="53" t="s">
        <v>14</v>
      </c>
      <c r="F39" s="55">
        <v>37.1</v>
      </c>
      <c r="G39" s="55">
        <v>37.1</v>
      </c>
      <c r="H39" s="55">
        <v>37.1</v>
      </c>
      <c r="J39" s="10"/>
    </row>
    <row r="40" spans="1:11" s="6" customFormat="1" ht="17.399999999999999" x14ac:dyDescent="0.3">
      <c r="A40" s="15" t="s">
        <v>78</v>
      </c>
      <c r="B40" s="53" t="s">
        <v>34</v>
      </c>
      <c r="C40" s="53" t="s">
        <v>37</v>
      </c>
      <c r="D40" s="57"/>
      <c r="E40" s="53"/>
      <c r="F40" s="55">
        <f>F41</f>
        <v>47.5</v>
      </c>
      <c r="G40" s="55">
        <f t="shared" ref="G40:H40" si="6">G41</f>
        <v>0</v>
      </c>
      <c r="H40" s="55">
        <f t="shared" si="6"/>
        <v>0</v>
      </c>
      <c r="J40" s="11"/>
    </row>
    <row r="41" spans="1:11" s="6" customFormat="1" ht="92.4" x14ac:dyDescent="0.25">
      <c r="A41" s="15" t="s">
        <v>81</v>
      </c>
      <c r="B41" s="53" t="s">
        <v>34</v>
      </c>
      <c r="C41" s="53" t="s">
        <v>37</v>
      </c>
      <c r="D41" s="57" t="s">
        <v>82</v>
      </c>
      <c r="E41" s="53" t="s">
        <v>14</v>
      </c>
      <c r="F41" s="55">
        <v>47.5</v>
      </c>
      <c r="G41" s="55">
        <v>0</v>
      </c>
      <c r="H41" s="55">
        <v>0</v>
      </c>
    </row>
    <row r="42" spans="1:11" s="6" customFormat="1" x14ac:dyDescent="0.25">
      <c r="A42" s="15" t="s">
        <v>38</v>
      </c>
      <c r="B42" s="53" t="s">
        <v>11</v>
      </c>
      <c r="C42" s="53" t="s">
        <v>292</v>
      </c>
      <c r="D42" s="57"/>
      <c r="E42" s="53"/>
      <c r="F42" s="55">
        <f>F43+F46</f>
        <v>4170.8999999999996</v>
      </c>
      <c r="G42" s="55">
        <f>G43+G46</f>
        <v>4717.8</v>
      </c>
      <c r="H42" s="55">
        <f>H43+H46</f>
        <v>4717.8</v>
      </c>
    </row>
    <row r="43" spans="1:11" s="6" customFormat="1" ht="15.6" x14ac:dyDescent="0.25">
      <c r="A43" s="150" t="s">
        <v>75</v>
      </c>
      <c r="B43" s="53" t="s">
        <v>11</v>
      </c>
      <c r="C43" s="53" t="s">
        <v>36</v>
      </c>
      <c r="D43" s="57"/>
      <c r="E43" s="53"/>
      <c r="F43" s="55">
        <f>F44+F45</f>
        <v>4091</v>
      </c>
      <c r="G43" s="55">
        <f t="shared" ref="G43:H43" si="7">G44+G45</f>
        <v>4717.8</v>
      </c>
      <c r="H43" s="55">
        <f t="shared" si="7"/>
        <v>4717.8</v>
      </c>
    </row>
    <row r="44" spans="1:11" s="6" customFormat="1" ht="79.2" x14ac:dyDescent="0.25">
      <c r="A44" s="15" t="s">
        <v>295</v>
      </c>
      <c r="B44" s="53" t="s">
        <v>11</v>
      </c>
      <c r="C44" s="53" t="s">
        <v>36</v>
      </c>
      <c r="D44" s="57" t="s">
        <v>83</v>
      </c>
      <c r="E44" s="53" t="s">
        <v>14</v>
      </c>
      <c r="F44" s="55">
        <f>304.4+3.1</f>
        <v>307.5</v>
      </c>
      <c r="G44" s="55">
        <f>1814.7+18.4</f>
        <v>1833.1000000000001</v>
      </c>
      <c r="H44" s="55">
        <f>1814.7+18.4</f>
        <v>1833.1000000000001</v>
      </c>
    </row>
    <row r="45" spans="1:11" s="6" customFormat="1" ht="79.2" x14ac:dyDescent="0.25">
      <c r="A45" s="19" t="s">
        <v>155</v>
      </c>
      <c r="B45" s="53" t="s">
        <v>11</v>
      </c>
      <c r="C45" s="53" t="s">
        <v>36</v>
      </c>
      <c r="D45" s="57" t="s">
        <v>84</v>
      </c>
      <c r="E45" s="53" t="s">
        <v>14</v>
      </c>
      <c r="F45" s="55">
        <v>3783.5</v>
      </c>
      <c r="G45" s="55">
        <v>2884.7</v>
      </c>
      <c r="H45" s="55">
        <v>2884.7</v>
      </c>
    </row>
    <row r="46" spans="1:11" s="6" customFormat="1" x14ac:dyDescent="0.25">
      <c r="A46" s="19" t="s">
        <v>85</v>
      </c>
      <c r="B46" s="53" t="s">
        <v>11</v>
      </c>
      <c r="C46" s="53" t="s">
        <v>39</v>
      </c>
      <c r="D46" s="57"/>
      <c r="E46" s="53"/>
      <c r="F46" s="55">
        <f>F47+F48</f>
        <v>79.900000000000006</v>
      </c>
      <c r="G46" s="55">
        <f t="shared" ref="G46:H46" si="8">G47+G48</f>
        <v>0</v>
      </c>
      <c r="H46" s="55">
        <f t="shared" si="8"/>
        <v>0</v>
      </c>
    </row>
    <row r="47" spans="1:11" s="6" customFormat="1" ht="66" x14ac:dyDescent="0.25">
      <c r="A47" s="15" t="s">
        <v>88</v>
      </c>
      <c r="B47" s="53" t="s">
        <v>11</v>
      </c>
      <c r="C47" s="53" t="s">
        <v>39</v>
      </c>
      <c r="D47" s="57" t="s">
        <v>87</v>
      </c>
      <c r="E47" s="53" t="s">
        <v>14</v>
      </c>
      <c r="F47" s="55">
        <v>70</v>
      </c>
      <c r="G47" s="55">
        <v>0</v>
      </c>
      <c r="H47" s="55">
        <v>0</v>
      </c>
    </row>
    <row r="48" spans="1:11" s="6" customFormat="1" ht="52.8" x14ac:dyDescent="0.25">
      <c r="A48" s="15" t="s">
        <v>318</v>
      </c>
      <c r="B48" s="53" t="s">
        <v>11</v>
      </c>
      <c r="C48" s="53" t="s">
        <v>39</v>
      </c>
      <c r="D48" s="57" t="s">
        <v>31</v>
      </c>
      <c r="E48" s="53" t="s">
        <v>14</v>
      </c>
      <c r="F48" s="55">
        <f>4.9+5</f>
        <v>9.9</v>
      </c>
      <c r="G48" s="55">
        <v>0</v>
      </c>
      <c r="H48" s="55">
        <v>0</v>
      </c>
      <c r="J48" s="6" t="s">
        <v>324</v>
      </c>
    </row>
    <row r="49" spans="1:10" s="8" customFormat="1" x14ac:dyDescent="0.25">
      <c r="A49" s="15" t="s">
        <v>63</v>
      </c>
      <c r="B49" s="53" t="s">
        <v>40</v>
      </c>
      <c r="C49" s="53"/>
      <c r="D49" s="57"/>
      <c r="E49" s="53"/>
      <c r="F49" s="55">
        <f>F52+F50</f>
        <v>12831.2</v>
      </c>
      <c r="G49" s="55">
        <f t="shared" ref="G49:H49" si="9">G52</f>
        <v>2268.7999999999997</v>
      </c>
      <c r="H49" s="55">
        <f t="shared" si="9"/>
        <v>1802.8</v>
      </c>
    </row>
    <row r="50" spans="1:10" s="8" customFormat="1" ht="26.4" x14ac:dyDescent="0.25">
      <c r="A50" s="15" t="s">
        <v>325</v>
      </c>
      <c r="B50" s="53" t="s">
        <v>40</v>
      </c>
      <c r="C50" s="53" t="s">
        <v>8</v>
      </c>
      <c r="D50" s="57"/>
      <c r="E50" s="53"/>
      <c r="F50" s="55">
        <f>F51</f>
        <v>7136.7</v>
      </c>
      <c r="G50" s="55">
        <f t="shared" ref="G50:H50" si="10">G51</f>
        <v>0</v>
      </c>
      <c r="H50" s="55">
        <f t="shared" si="10"/>
        <v>0</v>
      </c>
    </row>
    <row r="51" spans="1:10" s="8" customFormat="1" ht="66" x14ac:dyDescent="0.25">
      <c r="A51" s="15" t="s">
        <v>326</v>
      </c>
      <c r="B51" s="53" t="s">
        <v>40</v>
      </c>
      <c r="C51" s="53" t="s">
        <v>8</v>
      </c>
      <c r="D51" s="57" t="s">
        <v>327</v>
      </c>
      <c r="E51" s="53" t="s">
        <v>14</v>
      </c>
      <c r="F51" s="55">
        <f>6601.4+535.3</f>
        <v>7136.7</v>
      </c>
      <c r="G51" s="55">
        <v>0</v>
      </c>
      <c r="H51" s="55">
        <v>0</v>
      </c>
      <c r="J51" s="8" t="s">
        <v>324</v>
      </c>
    </row>
    <row r="52" spans="1:10" s="8" customFormat="1" x14ac:dyDescent="0.25">
      <c r="A52" s="15" t="s">
        <v>41</v>
      </c>
      <c r="B52" s="53" t="s">
        <v>40</v>
      </c>
      <c r="C52" s="53" t="s">
        <v>34</v>
      </c>
      <c r="D52" s="57"/>
      <c r="E52" s="53"/>
      <c r="F52" s="55">
        <f>SUM(F53:F58)</f>
        <v>5694.5</v>
      </c>
      <c r="G52" s="55">
        <f t="shared" ref="G52:H52" si="11">SUM(G54:G58)</f>
        <v>2268.7999999999997</v>
      </c>
      <c r="H52" s="55">
        <f t="shared" si="11"/>
        <v>1802.8</v>
      </c>
    </row>
    <row r="53" spans="1:10" s="8" customFormat="1" ht="105.6" x14ac:dyDescent="0.25">
      <c r="A53" s="151" t="s">
        <v>328</v>
      </c>
      <c r="B53" s="53" t="s">
        <v>40</v>
      </c>
      <c r="C53" s="53" t="s">
        <v>34</v>
      </c>
      <c r="D53" s="59" t="s">
        <v>339</v>
      </c>
      <c r="E53" s="53" t="s">
        <v>14</v>
      </c>
      <c r="F53" s="55">
        <v>239</v>
      </c>
      <c r="G53" s="55">
        <v>0</v>
      </c>
      <c r="H53" s="55">
        <v>0</v>
      </c>
      <c r="J53" s="8" t="s">
        <v>324</v>
      </c>
    </row>
    <row r="54" spans="1:10" s="8" customFormat="1" ht="66" x14ac:dyDescent="0.25">
      <c r="A54" s="151" t="s">
        <v>64</v>
      </c>
      <c r="B54" s="53" t="s">
        <v>40</v>
      </c>
      <c r="C54" s="53" t="s">
        <v>34</v>
      </c>
      <c r="D54" s="57" t="s">
        <v>42</v>
      </c>
      <c r="E54" s="53" t="s">
        <v>14</v>
      </c>
      <c r="F54" s="55">
        <f>99+50.1+82.7</f>
        <v>231.8</v>
      </c>
      <c r="G54" s="55">
        <v>51.9</v>
      </c>
      <c r="H54" s="55">
        <v>53.4</v>
      </c>
    </row>
    <row r="55" spans="1:10" s="8" customFormat="1" ht="66" x14ac:dyDescent="0.25">
      <c r="A55" s="15" t="s">
        <v>65</v>
      </c>
      <c r="B55" s="53" t="s">
        <v>40</v>
      </c>
      <c r="C55" s="53" t="s">
        <v>34</v>
      </c>
      <c r="D55" s="57" t="s">
        <v>43</v>
      </c>
      <c r="E55" s="53" t="s">
        <v>14</v>
      </c>
      <c r="F55" s="55">
        <v>2111.4</v>
      </c>
      <c r="G55" s="55">
        <v>0</v>
      </c>
      <c r="H55" s="55">
        <v>0</v>
      </c>
    </row>
    <row r="56" spans="1:10" s="8" customFormat="1" ht="52.8" x14ac:dyDescent="0.25">
      <c r="A56" s="15" t="s">
        <v>149</v>
      </c>
      <c r="B56" s="53" t="s">
        <v>40</v>
      </c>
      <c r="C56" s="53" t="s">
        <v>34</v>
      </c>
      <c r="D56" s="57" t="s">
        <v>43</v>
      </c>
      <c r="E56" s="53" t="s">
        <v>15</v>
      </c>
      <c r="F56" s="55">
        <v>4.2</v>
      </c>
      <c r="G56" s="55">
        <v>4.2</v>
      </c>
      <c r="H56" s="55">
        <v>4.2</v>
      </c>
    </row>
    <row r="57" spans="1:10" s="8" customFormat="1" ht="66" x14ac:dyDescent="0.25">
      <c r="A57" s="15" t="s">
        <v>66</v>
      </c>
      <c r="B57" s="53" t="s">
        <v>40</v>
      </c>
      <c r="C57" s="53" t="s">
        <v>34</v>
      </c>
      <c r="D57" s="57" t="s">
        <v>44</v>
      </c>
      <c r="E57" s="53" t="s">
        <v>14</v>
      </c>
      <c r="F57" s="55">
        <v>400</v>
      </c>
      <c r="G57" s="55">
        <v>0</v>
      </c>
      <c r="H57" s="55">
        <v>0</v>
      </c>
    </row>
    <row r="58" spans="1:10" s="8" customFormat="1" ht="66" x14ac:dyDescent="0.25">
      <c r="A58" s="15" t="s">
        <v>67</v>
      </c>
      <c r="B58" s="53" t="s">
        <v>40</v>
      </c>
      <c r="C58" s="53" t="s">
        <v>34</v>
      </c>
      <c r="D58" s="57" t="s">
        <v>45</v>
      </c>
      <c r="E58" s="53" t="s">
        <v>14</v>
      </c>
      <c r="F58" s="55">
        <f>3416.2-500-208.1</f>
        <v>2708.1</v>
      </c>
      <c r="G58" s="55">
        <v>2212.6999999999998</v>
      </c>
      <c r="H58" s="55">
        <v>1745.2</v>
      </c>
      <c r="J58" s="8" t="s">
        <v>324</v>
      </c>
    </row>
    <row r="59" spans="1:10" s="8" customFormat="1" x14ac:dyDescent="0.25">
      <c r="A59" s="15" t="s">
        <v>76</v>
      </c>
      <c r="B59" s="53" t="s">
        <v>24</v>
      </c>
      <c r="C59" s="53"/>
      <c r="D59" s="57"/>
      <c r="E59" s="53"/>
      <c r="F59" s="55">
        <f>F60+F63</f>
        <v>115.7</v>
      </c>
      <c r="G59" s="55">
        <f t="shared" ref="G59:H59" si="12">G60+G63</f>
        <v>0</v>
      </c>
      <c r="H59" s="55">
        <f t="shared" si="12"/>
        <v>0</v>
      </c>
    </row>
    <row r="60" spans="1:10" s="8" customFormat="1" x14ac:dyDescent="0.25">
      <c r="A60" s="15" t="s">
        <v>77</v>
      </c>
      <c r="B60" s="53" t="s">
        <v>24</v>
      </c>
      <c r="C60" s="53" t="s">
        <v>40</v>
      </c>
      <c r="D60" s="57"/>
      <c r="E60" s="53"/>
      <c r="F60" s="55">
        <f>F61+F62</f>
        <v>55.7</v>
      </c>
      <c r="G60" s="55">
        <f t="shared" ref="G60:H60" si="13">G61+G62</f>
        <v>0</v>
      </c>
      <c r="H60" s="55">
        <f t="shared" si="13"/>
        <v>0</v>
      </c>
    </row>
    <row r="61" spans="1:10" s="8" customFormat="1" ht="92.4" x14ac:dyDescent="0.25">
      <c r="A61" s="15" t="s">
        <v>284</v>
      </c>
      <c r="B61" s="53" t="s">
        <v>24</v>
      </c>
      <c r="C61" s="53" t="s">
        <v>40</v>
      </c>
      <c r="D61" s="57" t="s">
        <v>13</v>
      </c>
      <c r="E61" s="53" t="s">
        <v>14</v>
      </c>
      <c r="F61" s="55">
        <v>55.7</v>
      </c>
      <c r="G61" s="55">
        <v>0</v>
      </c>
      <c r="H61" s="55">
        <v>0</v>
      </c>
    </row>
    <row r="62" spans="1:10" s="8" customFormat="1" ht="79.2" x14ac:dyDescent="0.25">
      <c r="A62" s="15" t="s">
        <v>80</v>
      </c>
      <c r="B62" s="53" t="s">
        <v>24</v>
      </c>
      <c r="C62" s="53" t="s">
        <v>40</v>
      </c>
      <c r="D62" s="57" t="s">
        <v>79</v>
      </c>
      <c r="E62" s="53" t="s">
        <v>14</v>
      </c>
      <c r="F62" s="55">
        <v>0</v>
      </c>
      <c r="G62" s="55">
        <v>0</v>
      </c>
      <c r="H62" s="55">
        <v>0</v>
      </c>
    </row>
    <row r="63" spans="1:10" s="8" customFormat="1" x14ac:dyDescent="0.25">
      <c r="A63" s="15" t="s">
        <v>296</v>
      </c>
      <c r="B63" s="53" t="s">
        <v>24</v>
      </c>
      <c r="C63" s="53" t="s">
        <v>24</v>
      </c>
      <c r="D63" s="57"/>
      <c r="E63" s="53"/>
      <c r="F63" s="55">
        <f>F64</f>
        <v>60</v>
      </c>
      <c r="G63" s="55">
        <f t="shared" ref="G63:H63" si="14">G64</f>
        <v>0</v>
      </c>
      <c r="H63" s="55">
        <f t="shared" si="14"/>
        <v>0</v>
      </c>
    </row>
    <row r="64" spans="1:10" s="8" customFormat="1" ht="105.6" x14ac:dyDescent="0.25">
      <c r="A64" s="15" t="s">
        <v>297</v>
      </c>
      <c r="B64" s="53" t="s">
        <v>24</v>
      </c>
      <c r="C64" s="53" t="s">
        <v>24</v>
      </c>
      <c r="D64" s="59" t="s">
        <v>298</v>
      </c>
      <c r="E64" s="53" t="s">
        <v>14</v>
      </c>
      <c r="F64" s="55">
        <v>60</v>
      </c>
      <c r="G64" s="55">
        <v>0</v>
      </c>
      <c r="H64" s="55">
        <v>0</v>
      </c>
    </row>
    <row r="65" spans="1:10" s="8" customFormat="1" x14ac:dyDescent="0.25">
      <c r="A65" s="15" t="s">
        <v>47</v>
      </c>
      <c r="B65" s="53" t="s">
        <v>46</v>
      </c>
      <c r="C65" s="53"/>
      <c r="D65" s="57"/>
      <c r="E65" s="53"/>
      <c r="F65" s="55">
        <f>F66</f>
        <v>7204.5</v>
      </c>
      <c r="G65" s="55">
        <f t="shared" ref="G65:H65" si="15">G66</f>
        <v>5559.8</v>
      </c>
      <c r="H65" s="55">
        <f t="shared" si="15"/>
        <v>5315.6</v>
      </c>
    </row>
    <row r="66" spans="1:10" s="8" customFormat="1" x14ac:dyDescent="0.25">
      <c r="A66" s="15" t="s">
        <v>68</v>
      </c>
      <c r="B66" s="53" t="s">
        <v>46</v>
      </c>
      <c r="C66" s="53" t="s">
        <v>7</v>
      </c>
      <c r="D66" s="57"/>
      <c r="E66" s="53"/>
      <c r="F66" s="55">
        <f>F67+F68</f>
        <v>7204.5</v>
      </c>
      <c r="G66" s="55">
        <f t="shared" ref="G66:H66" si="16">G67+G68</f>
        <v>5559.8</v>
      </c>
      <c r="H66" s="55">
        <f t="shared" si="16"/>
        <v>5315.6</v>
      </c>
    </row>
    <row r="67" spans="1:10" s="8" customFormat="1" ht="66" x14ac:dyDescent="0.25">
      <c r="A67" s="15" t="s">
        <v>69</v>
      </c>
      <c r="B67" s="53" t="s">
        <v>46</v>
      </c>
      <c r="C67" s="53" t="s">
        <v>7</v>
      </c>
      <c r="D67" s="57" t="s">
        <v>299</v>
      </c>
      <c r="E67" s="53" t="s">
        <v>48</v>
      </c>
      <c r="F67" s="55">
        <f>6486.4+173+208.1</f>
        <v>6867.5</v>
      </c>
      <c r="G67" s="55">
        <v>5559.8</v>
      </c>
      <c r="H67" s="55">
        <v>5315.6</v>
      </c>
      <c r="J67" s="8" t="s">
        <v>324</v>
      </c>
    </row>
    <row r="68" spans="1:10" s="8" customFormat="1" ht="79.2" x14ac:dyDescent="0.25">
      <c r="A68" s="15" t="s">
        <v>322</v>
      </c>
      <c r="B68" s="53" t="s">
        <v>46</v>
      </c>
      <c r="C68" s="53" t="s">
        <v>7</v>
      </c>
      <c r="D68" s="57" t="s">
        <v>321</v>
      </c>
      <c r="E68" s="53" t="s">
        <v>14</v>
      </c>
      <c r="F68" s="55">
        <f>198+139</f>
        <v>337</v>
      </c>
      <c r="G68" s="55">
        <v>0</v>
      </c>
      <c r="H68" s="55">
        <v>0</v>
      </c>
      <c r="J68" s="8" t="s">
        <v>324</v>
      </c>
    </row>
    <row r="69" spans="1:10" s="8" customFormat="1" x14ac:dyDescent="0.25">
      <c r="A69" s="15" t="s">
        <v>70</v>
      </c>
      <c r="B69" s="53" t="s">
        <v>37</v>
      </c>
      <c r="C69" s="53" t="s">
        <v>292</v>
      </c>
      <c r="D69" s="57"/>
      <c r="E69" s="53"/>
      <c r="F69" s="55">
        <f>F70</f>
        <v>335.1</v>
      </c>
      <c r="G69" s="55">
        <f t="shared" ref="G69:H70" si="17">G70</f>
        <v>368</v>
      </c>
      <c r="H69" s="55">
        <f t="shared" si="17"/>
        <v>368</v>
      </c>
    </row>
    <row r="70" spans="1:10" s="8" customFormat="1" x14ac:dyDescent="0.25">
      <c r="A70" s="15" t="s">
        <v>49</v>
      </c>
      <c r="B70" s="53" t="s">
        <v>37</v>
      </c>
      <c r="C70" s="53" t="s">
        <v>7</v>
      </c>
      <c r="D70" s="59"/>
      <c r="E70" s="53"/>
      <c r="F70" s="55">
        <f>F71</f>
        <v>335.1</v>
      </c>
      <c r="G70" s="55">
        <f t="shared" si="17"/>
        <v>368</v>
      </c>
      <c r="H70" s="55">
        <f t="shared" si="17"/>
        <v>368</v>
      </c>
      <c r="J70" s="9"/>
    </row>
    <row r="71" spans="1:10" s="8" customFormat="1" ht="66" x14ac:dyDescent="0.25">
      <c r="A71" s="15" t="s">
        <v>71</v>
      </c>
      <c r="B71" s="53" t="s">
        <v>37</v>
      </c>
      <c r="C71" s="53" t="s">
        <v>7</v>
      </c>
      <c r="D71" s="57" t="s">
        <v>50</v>
      </c>
      <c r="E71" s="53" t="s">
        <v>51</v>
      </c>
      <c r="F71" s="55">
        <v>335.1</v>
      </c>
      <c r="G71" s="55">
        <v>368</v>
      </c>
      <c r="H71" s="55">
        <v>368</v>
      </c>
      <c r="J71" s="9"/>
    </row>
    <row r="72" spans="1:10" s="8" customFormat="1" x14ac:dyDescent="0.25">
      <c r="A72" s="15" t="s">
        <v>53</v>
      </c>
      <c r="B72" s="53" t="s">
        <v>52</v>
      </c>
      <c r="C72" s="53" t="s">
        <v>292</v>
      </c>
      <c r="D72" s="59"/>
      <c r="E72" s="53"/>
      <c r="F72" s="55">
        <f>F73</f>
        <v>60</v>
      </c>
      <c r="G72" s="55">
        <f t="shared" ref="G72:H73" si="18">G73</f>
        <v>50</v>
      </c>
      <c r="H72" s="55">
        <f t="shared" si="18"/>
        <v>50</v>
      </c>
    </row>
    <row r="73" spans="1:10" s="8" customFormat="1" x14ac:dyDescent="0.25">
      <c r="A73" s="15" t="s">
        <v>72</v>
      </c>
      <c r="B73" s="53" t="s">
        <v>52</v>
      </c>
      <c r="C73" s="53" t="s">
        <v>7</v>
      </c>
      <c r="D73" s="59"/>
      <c r="E73" s="53"/>
      <c r="F73" s="55">
        <f>F74</f>
        <v>60</v>
      </c>
      <c r="G73" s="55">
        <f t="shared" si="18"/>
        <v>50</v>
      </c>
      <c r="H73" s="55">
        <f t="shared" si="18"/>
        <v>50</v>
      </c>
    </row>
    <row r="74" spans="1:10" s="8" customFormat="1" ht="79.2" x14ac:dyDescent="0.25">
      <c r="A74" s="15" t="s">
        <v>300</v>
      </c>
      <c r="B74" s="53" t="s">
        <v>52</v>
      </c>
      <c r="C74" s="53" t="s">
        <v>7</v>
      </c>
      <c r="D74" s="59" t="s">
        <v>54</v>
      </c>
      <c r="E74" s="53" t="s">
        <v>14</v>
      </c>
      <c r="F74" s="55">
        <v>60</v>
      </c>
      <c r="G74" s="55">
        <v>50</v>
      </c>
      <c r="H74" s="55">
        <v>50</v>
      </c>
    </row>
    <row r="75" spans="1:10" s="8" customFormat="1" x14ac:dyDescent="0.25">
      <c r="A75" s="170"/>
      <c r="B75" s="170"/>
      <c r="C75" s="170"/>
      <c r="D75" s="170"/>
      <c r="E75" s="170"/>
      <c r="F75" s="170"/>
      <c r="G75" s="60"/>
      <c r="H75" s="60"/>
      <c r="I75" s="13"/>
    </row>
    <row r="76" spans="1:10" s="3" customFormat="1" ht="34.200000000000003" customHeight="1" x14ac:dyDescent="0.25">
      <c r="A76" s="61" t="s">
        <v>156</v>
      </c>
      <c r="B76" s="61"/>
      <c r="C76" s="61"/>
      <c r="D76" s="61"/>
      <c r="E76" s="61"/>
      <c r="F76" s="62"/>
      <c r="G76" s="171" t="s">
        <v>338</v>
      </c>
      <c r="H76" s="171"/>
    </row>
    <row r="77" spans="1:10" s="3" customFormat="1" x14ac:dyDescent="0.25">
      <c r="A77" s="63"/>
      <c r="B77" s="63"/>
      <c r="C77" s="63"/>
      <c r="D77" s="63"/>
      <c r="E77" s="63"/>
      <c r="F77" s="64"/>
      <c r="G77" s="65"/>
      <c r="H77" s="65"/>
    </row>
    <row r="78" spans="1:10" s="3" customFormat="1" x14ac:dyDescent="0.25">
      <c r="A78" s="63"/>
      <c r="B78" s="63"/>
      <c r="C78" s="63"/>
      <c r="D78" s="63"/>
      <c r="E78" s="63"/>
      <c r="F78" s="64"/>
      <c r="G78" s="65"/>
      <c r="H78" s="65"/>
    </row>
    <row r="79" spans="1:10" s="3" customFormat="1" x14ac:dyDescent="0.25">
      <c r="A79" s="63"/>
      <c r="B79" s="63"/>
      <c r="C79" s="63"/>
      <c r="D79" s="63"/>
      <c r="E79" s="63"/>
      <c r="F79" s="64"/>
      <c r="G79" s="65"/>
      <c r="H79" s="65"/>
    </row>
    <row r="80" spans="1:10" s="3" customFormat="1" x14ac:dyDescent="0.25">
      <c r="A80" s="63"/>
      <c r="B80" s="63"/>
      <c r="C80" s="63"/>
      <c r="D80" s="63"/>
      <c r="E80" s="63"/>
      <c r="F80" s="66"/>
      <c r="G80" s="65"/>
      <c r="H80" s="65"/>
    </row>
    <row r="81" spans="6:8" s="3" customFormat="1" x14ac:dyDescent="0.25">
      <c r="F81" s="67"/>
      <c r="G81" s="65"/>
      <c r="H81" s="65"/>
    </row>
    <row r="82" spans="6:8" s="3" customFormat="1" x14ac:dyDescent="0.25">
      <c r="F82" s="67"/>
      <c r="G82" s="65"/>
      <c r="H82" s="65"/>
    </row>
    <row r="83" spans="6:8" s="3" customFormat="1" x14ac:dyDescent="0.25">
      <c r="F83" s="67"/>
      <c r="G83" s="65"/>
      <c r="H83" s="65"/>
    </row>
    <row r="84" spans="6:8" s="3" customFormat="1" x14ac:dyDescent="0.25">
      <c r="F84" s="67"/>
      <c r="G84" s="65"/>
      <c r="H84" s="65"/>
    </row>
    <row r="85" spans="6:8" s="3" customFormat="1" x14ac:dyDescent="0.25">
      <c r="F85" s="67"/>
      <c r="G85" s="65"/>
      <c r="H85" s="65"/>
    </row>
    <row r="86" spans="6:8" s="3" customFormat="1" x14ac:dyDescent="0.25">
      <c r="F86" s="67"/>
      <c r="G86" s="65"/>
      <c r="H86" s="65"/>
    </row>
    <row r="87" spans="6:8" s="3" customFormat="1" x14ac:dyDescent="0.25">
      <c r="F87" s="67"/>
      <c r="G87" s="65"/>
      <c r="H87" s="65"/>
    </row>
    <row r="88" spans="6:8" s="3" customFormat="1" x14ac:dyDescent="0.25">
      <c r="F88" s="67"/>
      <c r="G88" s="65"/>
      <c r="H88" s="65"/>
    </row>
    <row r="89" spans="6:8" s="3" customFormat="1" x14ac:dyDescent="0.25">
      <c r="F89" s="67"/>
      <c r="G89" s="65"/>
      <c r="H89" s="65"/>
    </row>
    <row r="90" spans="6:8" s="3" customFormat="1" x14ac:dyDescent="0.25">
      <c r="F90" s="67"/>
      <c r="G90" s="65"/>
      <c r="H90" s="65"/>
    </row>
    <row r="91" spans="6:8" s="3" customFormat="1" x14ac:dyDescent="0.25">
      <c r="F91" s="67"/>
      <c r="G91" s="65"/>
      <c r="H91" s="65"/>
    </row>
    <row r="92" spans="6:8" s="3" customFormat="1" x14ac:dyDescent="0.25">
      <c r="F92" s="67"/>
      <c r="G92" s="65"/>
      <c r="H92" s="65"/>
    </row>
    <row r="93" spans="6:8" s="3" customFormat="1" x14ac:dyDescent="0.25">
      <c r="F93" s="67"/>
      <c r="G93" s="65"/>
      <c r="H93" s="65"/>
    </row>
    <row r="94" spans="6:8" s="3" customFormat="1" x14ac:dyDescent="0.25">
      <c r="F94" s="67"/>
      <c r="G94" s="65"/>
      <c r="H94" s="65"/>
    </row>
    <row r="95" spans="6:8" s="3" customFormat="1" x14ac:dyDescent="0.25">
      <c r="F95" s="67"/>
      <c r="G95" s="65"/>
      <c r="H95" s="65"/>
    </row>
    <row r="96" spans="6:8" s="3" customFormat="1" x14ac:dyDescent="0.25">
      <c r="F96" s="67"/>
      <c r="G96" s="65"/>
      <c r="H96" s="65"/>
    </row>
    <row r="97" spans="6:8" s="3" customFormat="1" x14ac:dyDescent="0.25">
      <c r="F97" s="67"/>
      <c r="G97" s="65"/>
      <c r="H97" s="65"/>
    </row>
    <row r="98" spans="6:8" s="3" customFormat="1" x14ac:dyDescent="0.25">
      <c r="F98" s="67"/>
      <c r="G98" s="65"/>
      <c r="H98" s="65"/>
    </row>
    <row r="99" spans="6:8" s="3" customFormat="1" x14ac:dyDescent="0.25">
      <c r="F99" s="67"/>
      <c r="G99" s="65"/>
      <c r="H99" s="65"/>
    </row>
    <row r="100" spans="6:8" s="3" customFormat="1" x14ac:dyDescent="0.25">
      <c r="F100" s="67"/>
      <c r="G100" s="65"/>
      <c r="H100" s="65"/>
    </row>
  </sheetData>
  <autoFilter ref="A8:K74"/>
  <mergeCells count="5">
    <mergeCell ref="D2:H2"/>
    <mergeCell ref="A75:F75"/>
    <mergeCell ref="G76:H76"/>
    <mergeCell ref="A3:F3"/>
    <mergeCell ref="A4:H4"/>
  </mergeCells>
  <pageMargins left="0.70866141732283472" right="0" top="0" bottom="0" header="0.31496062992125984" footer="0.31496062992125984"/>
  <pageSetup paperSize="9" scale="64" fitToHeight="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56"/>
  <sheetViews>
    <sheetView tabSelected="1" view="pageBreakPreview" zoomScaleNormal="100" zoomScaleSheetLayoutView="100" workbookViewId="0">
      <selection activeCell="G14" sqref="G14:G54"/>
    </sheetView>
  </sheetViews>
  <sheetFormatPr defaultColWidth="9.109375" defaultRowHeight="13.2" x14ac:dyDescent="0.25"/>
  <cols>
    <col min="1" max="1" width="72" style="20" customWidth="1"/>
    <col min="2" max="2" width="8.44140625" style="20" customWidth="1"/>
    <col min="3" max="3" width="6.6640625" style="1" customWidth="1"/>
    <col min="4" max="4" width="5.6640625" style="1" customWidth="1"/>
    <col min="5" max="5" width="12.109375" style="1" customWidth="1"/>
    <col min="6" max="6" width="4" style="1" customWidth="1"/>
    <col min="7" max="7" width="12.6640625" style="1" customWidth="1"/>
    <col min="8" max="8" width="12.88671875" style="1" customWidth="1"/>
    <col min="9" max="9" width="13.88671875" style="1" customWidth="1"/>
    <col min="10" max="11" width="9.109375" style="1"/>
    <col min="12" max="12" width="67" style="1" customWidth="1"/>
    <col min="13" max="256" width="9.109375" style="1"/>
    <col min="257" max="257" width="72" style="1" customWidth="1"/>
    <col min="258" max="258" width="8.44140625" style="1" customWidth="1"/>
    <col min="259" max="259" width="6.6640625" style="1" customWidth="1"/>
    <col min="260" max="260" width="5.6640625" style="1" customWidth="1"/>
    <col min="261" max="261" width="12.109375" style="1" customWidth="1"/>
    <col min="262" max="262" width="4" style="1" customWidth="1"/>
    <col min="263" max="263" width="12.6640625" style="1" customWidth="1"/>
    <col min="264" max="264" width="12.88671875" style="1" customWidth="1"/>
    <col min="265" max="265" width="13.88671875" style="1" customWidth="1"/>
    <col min="266" max="267" width="9.109375" style="1"/>
    <col min="268" max="268" width="67" style="1" customWidth="1"/>
    <col min="269" max="512" width="9.109375" style="1"/>
    <col min="513" max="513" width="72" style="1" customWidth="1"/>
    <col min="514" max="514" width="8.44140625" style="1" customWidth="1"/>
    <col min="515" max="515" width="6.6640625" style="1" customWidth="1"/>
    <col min="516" max="516" width="5.6640625" style="1" customWidth="1"/>
    <col min="517" max="517" width="12.109375" style="1" customWidth="1"/>
    <col min="518" max="518" width="4" style="1" customWidth="1"/>
    <col min="519" max="519" width="12.6640625" style="1" customWidth="1"/>
    <col min="520" max="520" width="12.88671875" style="1" customWidth="1"/>
    <col min="521" max="521" width="13.88671875" style="1" customWidth="1"/>
    <col min="522" max="523" width="9.109375" style="1"/>
    <col min="524" max="524" width="67" style="1" customWidth="1"/>
    <col min="525" max="768" width="9.109375" style="1"/>
    <col min="769" max="769" width="72" style="1" customWidth="1"/>
    <col min="770" max="770" width="8.44140625" style="1" customWidth="1"/>
    <col min="771" max="771" width="6.6640625" style="1" customWidth="1"/>
    <col min="772" max="772" width="5.6640625" style="1" customWidth="1"/>
    <col min="773" max="773" width="12.109375" style="1" customWidth="1"/>
    <col min="774" max="774" width="4" style="1" customWidth="1"/>
    <col min="775" max="775" width="12.6640625" style="1" customWidth="1"/>
    <col min="776" max="776" width="12.88671875" style="1" customWidth="1"/>
    <col min="777" max="777" width="13.88671875" style="1" customWidth="1"/>
    <col min="778" max="779" width="9.109375" style="1"/>
    <col min="780" max="780" width="67" style="1" customWidth="1"/>
    <col min="781" max="1024" width="9.109375" style="1"/>
    <col min="1025" max="1025" width="72" style="1" customWidth="1"/>
    <col min="1026" max="1026" width="8.44140625" style="1" customWidth="1"/>
    <col min="1027" max="1027" width="6.6640625" style="1" customWidth="1"/>
    <col min="1028" max="1028" width="5.6640625" style="1" customWidth="1"/>
    <col min="1029" max="1029" width="12.109375" style="1" customWidth="1"/>
    <col min="1030" max="1030" width="4" style="1" customWidth="1"/>
    <col min="1031" max="1031" width="12.6640625" style="1" customWidth="1"/>
    <col min="1032" max="1032" width="12.88671875" style="1" customWidth="1"/>
    <col min="1033" max="1033" width="13.88671875" style="1" customWidth="1"/>
    <col min="1034" max="1035" width="9.109375" style="1"/>
    <col min="1036" max="1036" width="67" style="1" customWidth="1"/>
    <col min="1037" max="1280" width="9.109375" style="1"/>
    <col min="1281" max="1281" width="72" style="1" customWidth="1"/>
    <col min="1282" max="1282" width="8.44140625" style="1" customWidth="1"/>
    <col min="1283" max="1283" width="6.6640625" style="1" customWidth="1"/>
    <col min="1284" max="1284" width="5.6640625" style="1" customWidth="1"/>
    <col min="1285" max="1285" width="12.109375" style="1" customWidth="1"/>
    <col min="1286" max="1286" width="4" style="1" customWidth="1"/>
    <col min="1287" max="1287" width="12.6640625" style="1" customWidth="1"/>
    <col min="1288" max="1288" width="12.88671875" style="1" customWidth="1"/>
    <col min="1289" max="1289" width="13.88671875" style="1" customWidth="1"/>
    <col min="1290" max="1291" width="9.109375" style="1"/>
    <col min="1292" max="1292" width="67" style="1" customWidth="1"/>
    <col min="1293" max="1536" width="9.109375" style="1"/>
    <col min="1537" max="1537" width="72" style="1" customWidth="1"/>
    <col min="1538" max="1538" width="8.44140625" style="1" customWidth="1"/>
    <col min="1539" max="1539" width="6.6640625" style="1" customWidth="1"/>
    <col min="1540" max="1540" width="5.6640625" style="1" customWidth="1"/>
    <col min="1541" max="1541" width="12.109375" style="1" customWidth="1"/>
    <col min="1542" max="1542" width="4" style="1" customWidth="1"/>
    <col min="1543" max="1543" width="12.6640625" style="1" customWidth="1"/>
    <col min="1544" max="1544" width="12.88671875" style="1" customWidth="1"/>
    <col min="1545" max="1545" width="13.88671875" style="1" customWidth="1"/>
    <col min="1546" max="1547" width="9.109375" style="1"/>
    <col min="1548" max="1548" width="67" style="1" customWidth="1"/>
    <col min="1549" max="1792" width="9.109375" style="1"/>
    <col min="1793" max="1793" width="72" style="1" customWidth="1"/>
    <col min="1794" max="1794" width="8.44140625" style="1" customWidth="1"/>
    <col min="1795" max="1795" width="6.6640625" style="1" customWidth="1"/>
    <col min="1796" max="1796" width="5.6640625" style="1" customWidth="1"/>
    <col min="1797" max="1797" width="12.109375" style="1" customWidth="1"/>
    <col min="1798" max="1798" width="4" style="1" customWidth="1"/>
    <col min="1799" max="1799" width="12.6640625" style="1" customWidth="1"/>
    <col min="1800" max="1800" width="12.88671875" style="1" customWidth="1"/>
    <col min="1801" max="1801" width="13.88671875" style="1" customWidth="1"/>
    <col min="1802" max="1803" width="9.109375" style="1"/>
    <col min="1804" max="1804" width="67" style="1" customWidth="1"/>
    <col min="1805" max="2048" width="9.109375" style="1"/>
    <col min="2049" max="2049" width="72" style="1" customWidth="1"/>
    <col min="2050" max="2050" width="8.44140625" style="1" customWidth="1"/>
    <col min="2051" max="2051" width="6.6640625" style="1" customWidth="1"/>
    <col min="2052" max="2052" width="5.6640625" style="1" customWidth="1"/>
    <col min="2053" max="2053" width="12.109375" style="1" customWidth="1"/>
    <col min="2054" max="2054" width="4" style="1" customWidth="1"/>
    <col min="2055" max="2055" width="12.6640625" style="1" customWidth="1"/>
    <col min="2056" max="2056" width="12.88671875" style="1" customWidth="1"/>
    <col min="2057" max="2057" width="13.88671875" style="1" customWidth="1"/>
    <col min="2058" max="2059" width="9.109375" style="1"/>
    <col min="2060" max="2060" width="67" style="1" customWidth="1"/>
    <col min="2061" max="2304" width="9.109375" style="1"/>
    <col min="2305" max="2305" width="72" style="1" customWidth="1"/>
    <col min="2306" max="2306" width="8.44140625" style="1" customWidth="1"/>
    <col min="2307" max="2307" width="6.6640625" style="1" customWidth="1"/>
    <col min="2308" max="2308" width="5.6640625" style="1" customWidth="1"/>
    <col min="2309" max="2309" width="12.109375" style="1" customWidth="1"/>
    <col min="2310" max="2310" width="4" style="1" customWidth="1"/>
    <col min="2311" max="2311" width="12.6640625" style="1" customWidth="1"/>
    <col min="2312" max="2312" width="12.88671875" style="1" customWidth="1"/>
    <col min="2313" max="2313" width="13.88671875" style="1" customWidth="1"/>
    <col min="2314" max="2315" width="9.109375" style="1"/>
    <col min="2316" max="2316" width="67" style="1" customWidth="1"/>
    <col min="2317" max="2560" width="9.109375" style="1"/>
    <col min="2561" max="2561" width="72" style="1" customWidth="1"/>
    <col min="2562" max="2562" width="8.44140625" style="1" customWidth="1"/>
    <col min="2563" max="2563" width="6.6640625" style="1" customWidth="1"/>
    <col min="2564" max="2564" width="5.6640625" style="1" customWidth="1"/>
    <col min="2565" max="2565" width="12.109375" style="1" customWidth="1"/>
    <col min="2566" max="2566" width="4" style="1" customWidth="1"/>
    <col min="2567" max="2567" width="12.6640625" style="1" customWidth="1"/>
    <col min="2568" max="2568" width="12.88671875" style="1" customWidth="1"/>
    <col min="2569" max="2569" width="13.88671875" style="1" customWidth="1"/>
    <col min="2570" max="2571" width="9.109375" style="1"/>
    <col min="2572" max="2572" width="67" style="1" customWidth="1"/>
    <col min="2573" max="2816" width="9.109375" style="1"/>
    <col min="2817" max="2817" width="72" style="1" customWidth="1"/>
    <col min="2818" max="2818" width="8.44140625" style="1" customWidth="1"/>
    <col min="2819" max="2819" width="6.6640625" style="1" customWidth="1"/>
    <col min="2820" max="2820" width="5.6640625" style="1" customWidth="1"/>
    <col min="2821" max="2821" width="12.109375" style="1" customWidth="1"/>
    <col min="2822" max="2822" width="4" style="1" customWidth="1"/>
    <col min="2823" max="2823" width="12.6640625" style="1" customWidth="1"/>
    <col min="2824" max="2824" width="12.88671875" style="1" customWidth="1"/>
    <col min="2825" max="2825" width="13.88671875" style="1" customWidth="1"/>
    <col min="2826" max="2827" width="9.109375" style="1"/>
    <col min="2828" max="2828" width="67" style="1" customWidth="1"/>
    <col min="2829" max="3072" width="9.109375" style="1"/>
    <col min="3073" max="3073" width="72" style="1" customWidth="1"/>
    <col min="3074" max="3074" width="8.44140625" style="1" customWidth="1"/>
    <col min="3075" max="3075" width="6.6640625" style="1" customWidth="1"/>
    <col min="3076" max="3076" width="5.6640625" style="1" customWidth="1"/>
    <col min="3077" max="3077" width="12.109375" style="1" customWidth="1"/>
    <col min="3078" max="3078" width="4" style="1" customWidth="1"/>
    <col min="3079" max="3079" width="12.6640625" style="1" customWidth="1"/>
    <col min="3080" max="3080" width="12.88671875" style="1" customWidth="1"/>
    <col min="3081" max="3081" width="13.88671875" style="1" customWidth="1"/>
    <col min="3082" max="3083" width="9.109375" style="1"/>
    <col min="3084" max="3084" width="67" style="1" customWidth="1"/>
    <col min="3085" max="3328" width="9.109375" style="1"/>
    <col min="3329" max="3329" width="72" style="1" customWidth="1"/>
    <col min="3330" max="3330" width="8.44140625" style="1" customWidth="1"/>
    <col min="3331" max="3331" width="6.6640625" style="1" customWidth="1"/>
    <col min="3332" max="3332" width="5.6640625" style="1" customWidth="1"/>
    <col min="3333" max="3333" width="12.109375" style="1" customWidth="1"/>
    <col min="3334" max="3334" width="4" style="1" customWidth="1"/>
    <col min="3335" max="3335" width="12.6640625" style="1" customWidth="1"/>
    <col min="3336" max="3336" width="12.88671875" style="1" customWidth="1"/>
    <col min="3337" max="3337" width="13.88671875" style="1" customWidth="1"/>
    <col min="3338" max="3339" width="9.109375" style="1"/>
    <col min="3340" max="3340" width="67" style="1" customWidth="1"/>
    <col min="3341" max="3584" width="9.109375" style="1"/>
    <col min="3585" max="3585" width="72" style="1" customWidth="1"/>
    <col min="3586" max="3586" width="8.44140625" style="1" customWidth="1"/>
    <col min="3587" max="3587" width="6.6640625" style="1" customWidth="1"/>
    <col min="3588" max="3588" width="5.6640625" style="1" customWidth="1"/>
    <col min="3589" max="3589" width="12.109375" style="1" customWidth="1"/>
    <col min="3590" max="3590" width="4" style="1" customWidth="1"/>
    <col min="3591" max="3591" width="12.6640625" style="1" customWidth="1"/>
    <col min="3592" max="3592" width="12.88671875" style="1" customWidth="1"/>
    <col min="3593" max="3593" width="13.88671875" style="1" customWidth="1"/>
    <col min="3594" max="3595" width="9.109375" style="1"/>
    <col min="3596" max="3596" width="67" style="1" customWidth="1"/>
    <col min="3597" max="3840" width="9.109375" style="1"/>
    <col min="3841" max="3841" width="72" style="1" customWidth="1"/>
    <col min="3842" max="3842" width="8.44140625" style="1" customWidth="1"/>
    <col min="3843" max="3843" width="6.6640625" style="1" customWidth="1"/>
    <col min="3844" max="3844" width="5.6640625" style="1" customWidth="1"/>
    <col min="3845" max="3845" width="12.109375" style="1" customWidth="1"/>
    <col min="3846" max="3846" width="4" style="1" customWidth="1"/>
    <col min="3847" max="3847" width="12.6640625" style="1" customWidth="1"/>
    <col min="3848" max="3848" width="12.88671875" style="1" customWidth="1"/>
    <col min="3849" max="3849" width="13.88671875" style="1" customWidth="1"/>
    <col min="3850" max="3851" width="9.109375" style="1"/>
    <col min="3852" max="3852" width="67" style="1" customWidth="1"/>
    <col min="3853" max="4096" width="9.109375" style="1"/>
    <col min="4097" max="4097" width="72" style="1" customWidth="1"/>
    <col min="4098" max="4098" width="8.44140625" style="1" customWidth="1"/>
    <col min="4099" max="4099" width="6.6640625" style="1" customWidth="1"/>
    <col min="4100" max="4100" width="5.6640625" style="1" customWidth="1"/>
    <col min="4101" max="4101" width="12.109375" style="1" customWidth="1"/>
    <col min="4102" max="4102" width="4" style="1" customWidth="1"/>
    <col min="4103" max="4103" width="12.6640625" style="1" customWidth="1"/>
    <col min="4104" max="4104" width="12.88671875" style="1" customWidth="1"/>
    <col min="4105" max="4105" width="13.88671875" style="1" customWidth="1"/>
    <col min="4106" max="4107" width="9.109375" style="1"/>
    <col min="4108" max="4108" width="67" style="1" customWidth="1"/>
    <col min="4109" max="4352" width="9.109375" style="1"/>
    <col min="4353" max="4353" width="72" style="1" customWidth="1"/>
    <col min="4354" max="4354" width="8.44140625" style="1" customWidth="1"/>
    <col min="4355" max="4355" width="6.6640625" style="1" customWidth="1"/>
    <col min="4356" max="4356" width="5.6640625" style="1" customWidth="1"/>
    <col min="4357" max="4357" width="12.109375" style="1" customWidth="1"/>
    <col min="4358" max="4358" width="4" style="1" customWidth="1"/>
    <col min="4359" max="4359" width="12.6640625" style="1" customWidth="1"/>
    <col min="4360" max="4360" width="12.88671875" style="1" customWidth="1"/>
    <col min="4361" max="4361" width="13.88671875" style="1" customWidth="1"/>
    <col min="4362" max="4363" width="9.109375" style="1"/>
    <col min="4364" max="4364" width="67" style="1" customWidth="1"/>
    <col min="4365" max="4608" width="9.109375" style="1"/>
    <col min="4609" max="4609" width="72" style="1" customWidth="1"/>
    <col min="4610" max="4610" width="8.44140625" style="1" customWidth="1"/>
    <col min="4611" max="4611" width="6.6640625" style="1" customWidth="1"/>
    <col min="4612" max="4612" width="5.6640625" style="1" customWidth="1"/>
    <col min="4613" max="4613" width="12.109375" style="1" customWidth="1"/>
    <col min="4614" max="4614" width="4" style="1" customWidth="1"/>
    <col min="4615" max="4615" width="12.6640625" style="1" customWidth="1"/>
    <col min="4616" max="4616" width="12.88671875" style="1" customWidth="1"/>
    <col min="4617" max="4617" width="13.88671875" style="1" customWidth="1"/>
    <col min="4618" max="4619" width="9.109375" style="1"/>
    <col min="4620" max="4620" width="67" style="1" customWidth="1"/>
    <col min="4621" max="4864" width="9.109375" style="1"/>
    <col min="4865" max="4865" width="72" style="1" customWidth="1"/>
    <col min="4866" max="4866" width="8.44140625" style="1" customWidth="1"/>
    <col min="4867" max="4867" width="6.6640625" style="1" customWidth="1"/>
    <col min="4868" max="4868" width="5.6640625" style="1" customWidth="1"/>
    <col min="4869" max="4869" width="12.109375" style="1" customWidth="1"/>
    <col min="4870" max="4870" width="4" style="1" customWidth="1"/>
    <col min="4871" max="4871" width="12.6640625" style="1" customWidth="1"/>
    <col min="4872" max="4872" width="12.88671875" style="1" customWidth="1"/>
    <col min="4873" max="4873" width="13.88671875" style="1" customWidth="1"/>
    <col min="4874" max="4875" width="9.109375" style="1"/>
    <col min="4876" max="4876" width="67" style="1" customWidth="1"/>
    <col min="4877" max="5120" width="9.109375" style="1"/>
    <col min="5121" max="5121" width="72" style="1" customWidth="1"/>
    <col min="5122" max="5122" width="8.44140625" style="1" customWidth="1"/>
    <col min="5123" max="5123" width="6.6640625" style="1" customWidth="1"/>
    <col min="5124" max="5124" width="5.6640625" style="1" customWidth="1"/>
    <col min="5125" max="5125" width="12.109375" style="1" customWidth="1"/>
    <col min="5126" max="5126" width="4" style="1" customWidth="1"/>
    <col min="5127" max="5127" width="12.6640625" style="1" customWidth="1"/>
    <col min="5128" max="5128" width="12.88671875" style="1" customWidth="1"/>
    <col min="5129" max="5129" width="13.88671875" style="1" customWidth="1"/>
    <col min="5130" max="5131" width="9.109375" style="1"/>
    <col min="5132" max="5132" width="67" style="1" customWidth="1"/>
    <col min="5133" max="5376" width="9.109375" style="1"/>
    <col min="5377" max="5377" width="72" style="1" customWidth="1"/>
    <col min="5378" max="5378" width="8.44140625" style="1" customWidth="1"/>
    <col min="5379" max="5379" width="6.6640625" style="1" customWidth="1"/>
    <col min="5380" max="5380" width="5.6640625" style="1" customWidth="1"/>
    <col min="5381" max="5381" width="12.109375" style="1" customWidth="1"/>
    <col min="5382" max="5382" width="4" style="1" customWidth="1"/>
    <col min="5383" max="5383" width="12.6640625" style="1" customWidth="1"/>
    <col min="5384" max="5384" width="12.88671875" style="1" customWidth="1"/>
    <col min="5385" max="5385" width="13.88671875" style="1" customWidth="1"/>
    <col min="5386" max="5387" width="9.109375" style="1"/>
    <col min="5388" max="5388" width="67" style="1" customWidth="1"/>
    <col min="5389" max="5632" width="9.109375" style="1"/>
    <col min="5633" max="5633" width="72" style="1" customWidth="1"/>
    <col min="5634" max="5634" width="8.44140625" style="1" customWidth="1"/>
    <col min="5635" max="5635" width="6.6640625" style="1" customWidth="1"/>
    <col min="5636" max="5636" width="5.6640625" style="1" customWidth="1"/>
    <col min="5637" max="5637" width="12.109375" style="1" customWidth="1"/>
    <col min="5638" max="5638" width="4" style="1" customWidth="1"/>
    <col min="5639" max="5639" width="12.6640625" style="1" customWidth="1"/>
    <col min="5640" max="5640" width="12.88671875" style="1" customWidth="1"/>
    <col min="5641" max="5641" width="13.88671875" style="1" customWidth="1"/>
    <col min="5642" max="5643" width="9.109375" style="1"/>
    <col min="5644" max="5644" width="67" style="1" customWidth="1"/>
    <col min="5645" max="5888" width="9.109375" style="1"/>
    <col min="5889" max="5889" width="72" style="1" customWidth="1"/>
    <col min="5890" max="5890" width="8.44140625" style="1" customWidth="1"/>
    <col min="5891" max="5891" width="6.6640625" style="1" customWidth="1"/>
    <col min="5892" max="5892" width="5.6640625" style="1" customWidth="1"/>
    <col min="5893" max="5893" width="12.109375" style="1" customWidth="1"/>
    <col min="5894" max="5894" width="4" style="1" customWidth="1"/>
    <col min="5895" max="5895" width="12.6640625" style="1" customWidth="1"/>
    <col min="5896" max="5896" width="12.88671875" style="1" customWidth="1"/>
    <col min="5897" max="5897" width="13.88671875" style="1" customWidth="1"/>
    <col min="5898" max="5899" width="9.109375" style="1"/>
    <col min="5900" max="5900" width="67" style="1" customWidth="1"/>
    <col min="5901" max="6144" width="9.109375" style="1"/>
    <col min="6145" max="6145" width="72" style="1" customWidth="1"/>
    <col min="6146" max="6146" width="8.44140625" style="1" customWidth="1"/>
    <col min="6147" max="6147" width="6.6640625" style="1" customWidth="1"/>
    <col min="6148" max="6148" width="5.6640625" style="1" customWidth="1"/>
    <col min="6149" max="6149" width="12.109375" style="1" customWidth="1"/>
    <col min="6150" max="6150" width="4" style="1" customWidth="1"/>
    <col min="6151" max="6151" width="12.6640625" style="1" customWidth="1"/>
    <col min="6152" max="6152" width="12.88671875" style="1" customWidth="1"/>
    <col min="6153" max="6153" width="13.88671875" style="1" customWidth="1"/>
    <col min="6154" max="6155" width="9.109375" style="1"/>
    <col min="6156" max="6156" width="67" style="1" customWidth="1"/>
    <col min="6157" max="6400" width="9.109375" style="1"/>
    <col min="6401" max="6401" width="72" style="1" customWidth="1"/>
    <col min="6402" max="6402" width="8.44140625" style="1" customWidth="1"/>
    <col min="6403" max="6403" width="6.6640625" style="1" customWidth="1"/>
    <col min="6404" max="6404" width="5.6640625" style="1" customWidth="1"/>
    <col min="6405" max="6405" width="12.109375" style="1" customWidth="1"/>
    <col min="6406" max="6406" width="4" style="1" customWidth="1"/>
    <col min="6407" max="6407" width="12.6640625" style="1" customWidth="1"/>
    <col min="6408" max="6408" width="12.88671875" style="1" customWidth="1"/>
    <col min="6409" max="6409" width="13.88671875" style="1" customWidth="1"/>
    <col min="6410" max="6411" width="9.109375" style="1"/>
    <col min="6412" max="6412" width="67" style="1" customWidth="1"/>
    <col min="6413" max="6656" width="9.109375" style="1"/>
    <col min="6657" max="6657" width="72" style="1" customWidth="1"/>
    <col min="6658" max="6658" width="8.44140625" style="1" customWidth="1"/>
    <col min="6659" max="6659" width="6.6640625" style="1" customWidth="1"/>
    <col min="6660" max="6660" width="5.6640625" style="1" customWidth="1"/>
    <col min="6661" max="6661" width="12.109375" style="1" customWidth="1"/>
    <col min="6662" max="6662" width="4" style="1" customWidth="1"/>
    <col min="6663" max="6663" width="12.6640625" style="1" customWidth="1"/>
    <col min="6664" max="6664" width="12.88671875" style="1" customWidth="1"/>
    <col min="6665" max="6665" width="13.88671875" style="1" customWidth="1"/>
    <col min="6666" max="6667" width="9.109375" style="1"/>
    <col min="6668" max="6668" width="67" style="1" customWidth="1"/>
    <col min="6669" max="6912" width="9.109375" style="1"/>
    <col min="6913" max="6913" width="72" style="1" customWidth="1"/>
    <col min="6914" max="6914" width="8.44140625" style="1" customWidth="1"/>
    <col min="6915" max="6915" width="6.6640625" style="1" customWidth="1"/>
    <col min="6916" max="6916" width="5.6640625" style="1" customWidth="1"/>
    <col min="6917" max="6917" width="12.109375" style="1" customWidth="1"/>
    <col min="6918" max="6918" width="4" style="1" customWidth="1"/>
    <col min="6919" max="6919" width="12.6640625" style="1" customWidth="1"/>
    <col min="6920" max="6920" width="12.88671875" style="1" customWidth="1"/>
    <col min="6921" max="6921" width="13.88671875" style="1" customWidth="1"/>
    <col min="6922" max="6923" width="9.109375" style="1"/>
    <col min="6924" max="6924" width="67" style="1" customWidth="1"/>
    <col min="6925" max="7168" width="9.109375" style="1"/>
    <col min="7169" max="7169" width="72" style="1" customWidth="1"/>
    <col min="7170" max="7170" width="8.44140625" style="1" customWidth="1"/>
    <col min="7171" max="7171" width="6.6640625" style="1" customWidth="1"/>
    <col min="7172" max="7172" width="5.6640625" style="1" customWidth="1"/>
    <col min="7173" max="7173" width="12.109375" style="1" customWidth="1"/>
    <col min="7174" max="7174" width="4" style="1" customWidth="1"/>
    <col min="7175" max="7175" width="12.6640625" style="1" customWidth="1"/>
    <col min="7176" max="7176" width="12.88671875" style="1" customWidth="1"/>
    <col min="7177" max="7177" width="13.88671875" style="1" customWidth="1"/>
    <col min="7178" max="7179" width="9.109375" style="1"/>
    <col min="7180" max="7180" width="67" style="1" customWidth="1"/>
    <col min="7181" max="7424" width="9.109375" style="1"/>
    <col min="7425" max="7425" width="72" style="1" customWidth="1"/>
    <col min="7426" max="7426" width="8.44140625" style="1" customWidth="1"/>
    <col min="7427" max="7427" width="6.6640625" style="1" customWidth="1"/>
    <col min="7428" max="7428" width="5.6640625" style="1" customWidth="1"/>
    <col min="7429" max="7429" width="12.109375" style="1" customWidth="1"/>
    <col min="7430" max="7430" width="4" style="1" customWidth="1"/>
    <col min="7431" max="7431" width="12.6640625" style="1" customWidth="1"/>
    <col min="7432" max="7432" width="12.88671875" style="1" customWidth="1"/>
    <col min="7433" max="7433" width="13.88671875" style="1" customWidth="1"/>
    <col min="7434" max="7435" width="9.109375" style="1"/>
    <col min="7436" max="7436" width="67" style="1" customWidth="1"/>
    <col min="7437" max="7680" width="9.109375" style="1"/>
    <col min="7681" max="7681" width="72" style="1" customWidth="1"/>
    <col min="7682" max="7682" width="8.44140625" style="1" customWidth="1"/>
    <col min="7683" max="7683" width="6.6640625" style="1" customWidth="1"/>
    <col min="7684" max="7684" width="5.6640625" style="1" customWidth="1"/>
    <col min="7685" max="7685" width="12.109375" style="1" customWidth="1"/>
    <col min="7686" max="7686" width="4" style="1" customWidth="1"/>
    <col min="7687" max="7687" width="12.6640625" style="1" customWidth="1"/>
    <col min="7688" max="7688" width="12.88671875" style="1" customWidth="1"/>
    <col min="7689" max="7689" width="13.88671875" style="1" customWidth="1"/>
    <col min="7690" max="7691" width="9.109375" style="1"/>
    <col min="7692" max="7692" width="67" style="1" customWidth="1"/>
    <col min="7693" max="7936" width="9.109375" style="1"/>
    <col min="7937" max="7937" width="72" style="1" customWidth="1"/>
    <col min="7938" max="7938" width="8.44140625" style="1" customWidth="1"/>
    <col min="7939" max="7939" width="6.6640625" style="1" customWidth="1"/>
    <col min="7940" max="7940" width="5.6640625" style="1" customWidth="1"/>
    <col min="7941" max="7941" width="12.109375" style="1" customWidth="1"/>
    <col min="7942" max="7942" width="4" style="1" customWidth="1"/>
    <col min="7943" max="7943" width="12.6640625" style="1" customWidth="1"/>
    <col min="7944" max="7944" width="12.88671875" style="1" customWidth="1"/>
    <col min="7945" max="7945" width="13.88671875" style="1" customWidth="1"/>
    <col min="7946" max="7947" width="9.109375" style="1"/>
    <col min="7948" max="7948" width="67" style="1" customWidth="1"/>
    <col min="7949" max="8192" width="9.109375" style="1"/>
    <col min="8193" max="8193" width="72" style="1" customWidth="1"/>
    <col min="8194" max="8194" width="8.44140625" style="1" customWidth="1"/>
    <col min="8195" max="8195" width="6.6640625" style="1" customWidth="1"/>
    <col min="8196" max="8196" width="5.6640625" style="1" customWidth="1"/>
    <col min="8197" max="8197" width="12.109375" style="1" customWidth="1"/>
    <col min="8198" max="8198" width="4" style="1" customWidth="1"/>
    <col min="8199" max="8199" width="12.6640625" style="1" customWidth="1"/>
    <col min="8200" max="8200" width="12.88671875" style="1" customWidth="1"/>
    <col min="8201" max="8201" width="13.88671875" style="1" customWidth="1"/>
    <col min="8202" max="8203" width="9.109375" style="1"/>
    <col min="8204" max="8204" width="67" style="1" customWidth="1"/>
    <col min="8205" max="8448" width="9.109375" style="1"/>
    <col min="8449" max="8449" width="72" style="1" customWidth="1"/>
    <col min="8450" max="8450" width="8.44140625" style="1" customWidth="1"/>
    <col min="8451" max="8451" width="6.6640625" style="1" customWidth="1"/>
    <col min="8452" max="8452" width="5.6640625" style="1" customWidth="1"/>
    <col min="8453" max="8453" width="12.109375" style="1" customWidth="1"/>
    <col min="8454" max="8454" width="4" style="1" customWidth="1"/>
    <col min="8455" max="8455" width="12.6640625" style="1" customWidth="1"/>
    <col min="8456" max="8456" width="12.88671875" style="1" customWidth="1"/>
    <col min="8457" max="8457" width="13.88671875" style="1" customWidth="1"/>
    <col min="8458" max="8459" width="9.109375" style="1"/>
    <col min="8460" max="8460" width="67" style="1" customWidth="1"/>
    <col min="8461" max="8704" width="9.109375" style="1"/>
    <col min="8705" max="8705" width="72" style="1" customWidth="1"/>
    <col min="8706" max="8706" width="8.44140625" style="1" customWidth="1"/>
    <col min="8707" max="8707" width="6.6640625" style="1" customWidth="1"/>
    <col min="8708" max="8708" width="5.6640625" style="1" customWidth="1"/>
    <col min="8709" max="8709" width="12.109375" style="1" customWidth="1"/>
    <col min="8710" max="8710" width="4" style="1" customWidth="1"/>
    <col min="8711" max="8711" width="12.6640625" style="1" customWidth="1"/>
    <col min="8712" max="8712" width="12.88671875" style="1" customWidth="1"/>
    <col min="8713" max="8713" width="13.88671875" style="1" customWidth="1"/>
    <col min="8714" max="8715" width="9.109375" style="1"/>
    <col min="8716" max="8716" width="67" style="1" customWidth="1"/>
    <col min="8717" max="8960" width="9.109375" style="1"/>
    <col min="8961" max="8961" width="72" style="1" customWidth="1"/>
    <col min="8962" max="8962" width="8.44140625" style="1" customWidth="1"/>
    <col min="8963" max="8963" width="6.6640625" style="1" customWidth="1"/>
    <col min="8964" max="8964" width="5.6640625" style="1" customWidth="1"/>
    <col min="8965" max="8965" width="12.109375" style="1" customWidth="1"/>
    <col min="8966" max="8966" width="4" style="1" customWidth="1"/>
    <col min="8967" max="8967" width="12.6640625" style="1" customWidth="1"/>
    <col min="8968" max="8968" width="12.88671875" style="1" customWidth="1"/>
    <col min="8969" max="8969" width="13.88671875" style="1" customWidth="1"/>
    <col min="8970" max="8971" width="9.109375" style="1"/>
    <col min="8972" max="8972" width="67" style="1" customWidth="1"/>
    <col min="8973" max="9216" width="9.109375" style="1"/>
    <col min="9217" max="9217" width="72" style="1" customWidth="1"/>
    <col min="9218" max="9218" width="8.44140625" style="1" customWidth="1"/>
    <col min="9219" max="9219" width="6.6640625" style="1" customWidth="1"/>
    <col min="9220" max="9220" width="5.6640625" style="1" customWidth="1"/>
    <col min="9221" max="9221" width="12.109375" style="1" customWidth="1"/>
    <col min="9222" max="9222" width="4" style="1" customWidth="1"/>
    <col min="9223" max="9223" width="12.6640625" style="1" customWidth="1"/>
    <col min="9224" max="9224" width="12.88671875" style="1" customWidth="1"/>
    <col min="9225" max="9225" width="13.88671875" style="1" customWidth="1"/>
    <col min="9226" max="9227" width="9.109375" style="1"/>
    <col min="9228" max="9228" width="67" style="1" customWidth="1"/>
    <col min="9229" max="9472" width="9.109375" style="1"/>
    <col min="9473" max="9473" width="72" style="1" customWidth="1"/>
    <col min="9474" max="9474" width="8.44140625" style="1" customWidth="1"/>
    <col min="9475" max="9475" width="6.6640625" style="1" customWidth="1"/>
    <col min="9476" max="9476" width="5.6640625" style="1" customWidth="1"/>
    <col min="9477" max="9477" width="12.109375" style="1" customWidth="1"/>
    <col min="9478" max="9478" width="4" style="1" customWidth="1"/>
    <col min="9479" max="9479" width="12.6640625" style="1" customWidth="1"/>
    <col min="9480" max="9480" width="12.88671875" style="1" customWidth="1"/>
    <col min="9481" max="9481" width="13.88671875" style="1" customWidth="1"/>
    <col min="9482" max="9483" width="9.109375" style="1"/>
    <col min="9484" max="9484" width="67" style="1" customWidth="1"/>
    <col min="9485" max="9728" width="9.109375" style="1"/>
    <col min="9729" max="9729" width="72" style="1" customWidth="1"/>
    <col min="9730" max="9730" width="8.44140625" style="1" customWidth="1"/>
    <col min="9731" max="9731" width="6.6640625" style="1" customWidth="1"/>
    <col min="9732" max="9732" width="5.6640625" style="1" customWidth="1"/>
    <col min="9733" max="9733" width="12.109375" style="1" customWidth="1"/>
    <col min="9734" max="9734" width="4" style="1" customWidth="1"/>
    <col min="9735" max="9735" width="12.6640625" style="1" customWidth="1"/>
    <col min="9736" max="9736" width="12.88671875" style="1" customWidth="1"/>
    <col min="9737" max="9737" width="13.88671875" style="1" customWidth="1"/>
    <col min="9738" max="9739" width="9.109375" style="1"/>
    <col min="9740" max="9740" width="67" style="1" customWidth="1"/>
    <col min="9741" max="9984" width="9.109375" style="1"/>
    <col min="9985" max="9985" width="72" style="1" customWidth="1"/>
    <col min="9986" max="9986" width="8.44140625" style="1" customWidth="1"/>
    <col min="9987" max="9987" width="6.6640625" style="1" customWidth="1"/>
    <col min="9988" max="9988" width="5.6640625" style="1" customWidth="1"/>
    <col min="9989" max="9989" width="12.109375" style="1" customWidth="1"/>
    <col min="9990" max="9990" width="4" style="1" customWidth="1"/>
    <col min="9991" max="9991" width="12.6640625" style="1" customWidth="1"/>
    <col min="9992" max="9992" width="12.88671875" style="1" customWidth="1"/>
    <col min="9993" max="9993" width="13.88671875" style="1" customWidth="1"/>
    <col min="9994" max="9995" width="9.109375" style="1"/>
    <col min="9996" max="9996" width="67" style="1" customWidth="1"/>
    <col min="9997" max="10240" width="9.109375" style="1"/>
    <col min="10241" max="10241" width="72" style="1" customWidth="1"/>
    <col min="10242" max="10242" width="8.44140625" style="1" customWidth="1"/>
    <col min="10243" max="10243" width="6.6640625" style="1" customWidth="1"/>
    <col min="10244" max="10244" width="5.6640625" style="1" customWidth="1"/>
    <col min="10245" max="10245" width="12.109375" style="1" customWidth="1"/>
    <col min="10246" max="10246" width="4" style="1" customWidth="1"/>
    <col min="10247" max="10247" width="12.6640625" style="1" customWidth="1"/>
    <col min="10248" max="10248" width="12.88671875" style="1" customWidth="1"/>
    <col min="10249" max="10249" width="13.88671875" style="1" customWidth="1"/>
    <col min="10250" max="10251" width="9.109375" style="1"/>
    <col min="10252" max="10252" width="67" style="1" customWidth="1"/>
    <col min="10253" max="10496" width="9.109375" style="1"/>
    <col min="10497" max="10497" width="72" style="1" customWidth="1"/>
    <col min="10498" max="10498" width="8.44140625" style="1" customWidth="1"/>
    <col min="10499" max="10499" width="6.6640625" style="1" customWidth="1"/>
    <col min="10500" max="10500" width="5.6640625" style="1" customWidth="1"/>
    <col min="10501" max="10501" width="12.109375" style="1" customWidth="1"/>
    <col min="10502" max="10502" width="4" style="1" customWidth="1"/>
    <col min="10503" max="10503" width="12.6640625" style="1" customWidth="1"/>
    <col min="10504" max="10504" width="12.88671875" style="1" customWidth="1"/>
    <col min="10505" max="10505" width="13.88671875" style="1" customWidth="1"/>
    <col min="10506" max="10507" width="9.109375" style="1"/>
    <col min="10508" max="10508" width="67" style="1" customWidth="1"/>
    <col min="10509" max="10752" width="9.109375" style="1"/>
    <col min="10753" max="10753" width="72" style="1" customWidth="1"/>
    <col min="10754" max="10754" width="8.44140625" style="1" customWidth="1"/>
    <col min="10755" max="10755" width="6.6640625" style="1" customWidth="1"/>
    <col min="10756" max="10756" width="5.6640625" style="1" customWidth="1"/>
    <col min="10757" max="10757" width="12.109375" style="1" customWidth="1"/>
    <col min="10758" max="10758" width="4" style="1" customWidth="1"/>
    <col min="10759" max="10759" width="12.6640625" style="1" customWidth="1"/>
    <col min="10760" max="10760" width="12.88671875" style="1" customWidth="1"/>
    <col min="10761" max="10761" width="13.88671875" style="1" customWidth="1"/>
    <col min="10762" max="10763" width="9.109375" style="1"/>
    <col min="10764" max="10764" width="67" style="1" customWidth="1"/>
    <col min="10765" max="11008" width="9.109375" style="1"/>
    <col min="11009" max="11009" width="72" style="1" customWidth="1"/>
    <col min="11010" max="11010" width="8.44140625" style="1" customWidth="1"/>
    <col min="11011" max="11011" width="6.6640625" style="1" customWidth="1"/>
    <col min="11012" max="11012" width="5.6640625" style="1" customWidth="1"/>
    <col min="11013" max="11013" width="12.109375" style="1" customWidth="1"/>
    <col min="11014" max="11014" width="4" style="1" customWidth="1"/>
    <col min="11015" max="11015" width="12.6640625" style="1" customWidth="1"/>
    <col min="11016" max="11016" width="12.88671875" style="1" customWidth="1"/>
    <col min="11017" max="11017" width="13.88671875" style="1" customWidth="1"/>
    <col min="11018" max="11019" width="9.109375" style="1"/>
    <col min="11020" max="11020" width="67" style="1" customWidth="1"/>
    <col min="11021" max="11264" width="9.109375" style="1"/>
    <col min="11265" max="11265" width="72" style="1" customWidth="1"/>
    <col min="11266" max="11266" width="8.44140625" style="1" customWidth="1"/>
    <col min="11267" max="11267" width="6.6640625" style="1" customWidth="1"/>
    <col min="11268" max="11268" width="5.6640625" style="1" customWidth="1"/>
    <col min="11269" max="11269" width="12.109375" style="1" customWidth="1"/>
    <col min="11270" max="11270" width="4" style="1" customWidth="1"/>
    <col min="11271" max="11271" width="12.6640625" style="1" customWidth="1"/>
    <col min="11272" max="11272" width="12.88671875" style="1" customWidth="1"/>
    <col min="11273" max="11273" width="13.88671875" style="1" customWidth="1"/>
    <col min="11274" max="11275" width="9.109375" style="1"/>
    <col min="11276" max="11276" width="67" style="1" customWidth="1"/>
    <col min="11277" max="11520" width="9.109375" style="1"/>
    <col min="11521" max="11521" width="72" style="1" customWidth="1"/>
    <col min="11522" max="11522" width="8.44140625" style="1" customWidth="1"/>
    <col min="11523" max="11523" width="6.6640625" style="1" customWidth="1"/>
    <col min="11524" max="11524" width="5.6640625" style="1" customWidth="1"/>
    <col min="11525" max="11525" width="12.109375" style="1" customWidth="1"/>
    <col min="11526" max="11526" width="4" style="1" customWidth="1"/>
    <col min="11527" max="11527" width="12.6640625" style="1" customWidth="1"/>
    <col min="11528" max="11528" width="12.88671875" style="1" customWidth="1"/>
    <col min="11529" max="11529" width="13.88671875" style="1" customWidth="1"/>
    <col min="11530" max="11531" width="9.109375" style="1"/>
    <col min="11532" max="11532" width="67" style="1" customWidth="1"/>
    <col min="11533" max="11776" width="9.109375" style="1"/>
    <col min="11777" max="11777" width="72" style="1" customWidth="1"/>
    <col min="11778" max="11778" width="8.44140625" style="1" customWidth="1"/>
    <col min="11779" max="11779" width="6.6640625" style="1" customWidth="1"/>
    <col min="11780" max="11780" width="5.6640625" style="1" customWidth="1"/>
    <col min="11781" max="11781" width="12.109375" style="1" customWidth="1"/>
    <col min="11782" max="11782" width="4" style="1" customWidth="1"/>
    <col min="11783" max="11783" width="12.6640625" style="1" customWidth="1"/>
    <col min="11784" max="11784" width="12.88671875" style="1" customWidth="1"/>
    <col min="11785" max="11785" width="13.88671875" style="1" customWidth="1"/>
    <col min="11786" max="11787" width="9.109375" style="1"/>
    <col min="11788" max="11788" width="67" style="1" customWidth="1"/>
    <col min="11789" max="12032" width="9.109375" style="1"/>
    <col min="12033" max="12033" width="72" style="1" customWidth="1"/>
    <col min="12034" max="12034" width="8.44140625" style="1" customWidth="1"/>
    <col min="12035" max="12035" width="6.6640625" style="1" customWidth="1"/>
    <col min="12036" max="12036" width="5.6640625" style="1" customWidth="1"/>
    <col min="12037" max="12037" width="12.109375" style="1" customWidth="1"/>
    <col min="12038" max="12038" width="4" style="1" customWidth="1"/>
    <col min="12039" max="12039" width="12.6640625" style="1" customWidth="1"/>
    <col min="12040" max="12040" width="12.88671875" style="1" customWidth="1"/>
    <col min="12041" max="12041" width="13.88671875" style="1" customWidth="1"/>
    <col min="12042" max="12043" width="9.109375" style="1"/>
    <col min="12044" max="12044" width="67" style="1" customWidth="1"/>
    <col min="12045" max="12288" width="9.109375" style="1"/>
    <col min="12289" max="12289" width="72" style="1" customWidth="1"/>
    <col min="12290" max="12290" width="8.44140625" style="1" customWidth="1"/>
    <col min="12291" max="12291" width="6.6640625" style="1" customWidth="1"/>
    <col min="12292" max="12292" width="5.6640625" style="1" customWidth="1"/>
    <col min="12293" max="12293" width="12.109375" style="1" customWidth="1"/>
    <col min="12294" max="12294" width="4" style="1" customWidth="1"/>
    <col min="12295" max="12295" width="12.6640625" style="1" customWidth="1"/>
    <col min="12296" max="12296" width="12.88671875" style="1" customWidth="1"/>
    <col min="12297" max="12297" width="13.88671875" style="1" customWidth="1"/>
    <col min="12298" max="12299" width="9.109375" style="1"/>
    <col min="12300" max="12300" width="67" style="1" customWidth="1"/>
    <col min="12301" max="12544" width="9.109375" style="1"/>
    <col min="12545" max="12545" width="72" style="1" customWidth="1"/>
    <col min="12546" max="12546" width="8.44140625" style="1" customWidth="1"/>
    <col min="12547" max="12547" width="6.6640625" style="1" customWidth="1"/>
    <col min="12548" max="12548" width="5.6640625" style="1" customWidth="1"/>
    <col min="12549" max="12549" width="12.109375" style="1" customWidth="1"/>
    <col min="12550" max="12550" width="4" style="1" customWidth="1"/>
    <col min="12551" max="12551" width="12.6640625" style="1" customWidth="1"/>
    <col min="12552" max="12552" width="12.88671875" style="1" customWidth="1"/>
    <col min="12553" max="12553" width="13.88671875" style="1" customWidth="1"/>
    <col min="12554" max="12555" width="9.109375" style="1"/>
    <col min="12556" max="12556" width="67" style="1" customWidth="1"/>
    <col min="12557" max="12800" width="9.109375" style="1"/>
    <col min="12801" max="12801" width="72" style="1" customWidth="1"/>
    <col min="12802" max="12802" width="8.44140625" style="1" customWidth="1"/>
    <col min="12803" max="12803" width="6.6640625" style="1" customWidth="1"/>
    <col min="12804" max="12804" width="5.6640625" style="1" customWidth="1"/>
    <col min="12805" max="12805" width="12.109375" style="1" customWidth="1"/>
    <col min="12806" max="12806" width="4" style="1" customWidth="1"/>
    <col min="12807" max="12807" width="12.6640625" style="1" customWidth="1"/>
    <col min="12808" max="12808" width="12.88671875" style="1" customWidth="1"/>
    <col min="12809" max="12809" width="13.88671875" style="1" customWidth="1"/>
    <col min="12810" max="12811" width="9.109375" style="1"/>
    <col min="12812" max="12812" width="67" style="1" customWidth="1"/>
    <col min="12813" max="13056" width="9.109375" style="1"/>
    <col min="13057" max="13057" width="72" style="1" customWidth="1"/>
    <col min="13058" max="13058" width="8.44140625" style="1" customWidth="1"/>
    <col min="13059" max="13059" width="6.6640625" style="1" customWidth="1"/>
    <col min="13060" max="13060" width="5.6640625" style="1" customWidth="1"/>
    <col min="13061" max="13061" width="12.109375" style="1" customWidth="1"/>
    <col min="13062" max="13062" width="4" style="1" customWidth="1"/>
    <col min="13063" max="13063" width="12.6640625" style="1" customWidth="1"/>
    <col min="13064" max="13064" width="12.88671875" style="1" customWidth="1"/>
    <col min="13065" max="13065" width="13.88671875" style="1" customWidth="1"/>
    <col min="13066" max="13067" width="9.109375" style="1"/>
    <col min="13068" max="13068" width="67" style="1" customWidth="1"/>
    <col min="13069" max="13312" width="9.109375" style="1"/>
    <col min="13313" max="13313" width="72" style="1" customWidth="1"/>
    <col min="13314" max="13314" width="8.44140625" style="1" customWidth="1"/>
    <col min="13315" max="13315" width="6.6640625" style="1" customWidth="1"/>
    <col min="13316" max="13316" width="5.6640625" style="1" customWidth="1"/>
    <col min="13317" max="13317" width="12.109375" style="1" customWidth="1"/>
    <col min="13318" max="13318" width="4" style="1" customWidth="1"/>
    <col min="13319" max="13319" width="12.6640625" style="1" customWidth="1"/>
    <col min="13320" max="13320" width="12.88671875" style="1" customWidth="1"/>
    <col min="13321" max="13321" width="13.88671875" style="1" customWidth="1"/>
    <col min="13322" max="13323" width="9.109375" style="1"/>
    <col min="13324" max="13324" width="67" style="1" customWidth="1"/>
    <col min="13325" max="13568" width="9.109375" style="1"/>
    <col min="13569" max="13569" width="72" style="1" customWidth="1"/>
    <col min="13570" max="13570" width="8.44140625" style="1" customWidth="1"/>
    <col min="13571" max="13571" width="6.6640625" style="1" customWidth="1"/>
    <col min="13572" max="13572" width="5.6640625" style="1" customWidth="1"/>
    <col min="13573" max="13573" width="12.109375" style="1" customWidth="1"/>
    <col min="13574" max="13574" width="4" style="1" customWidth="1"/>
    <col min="13575" max="13575" width="12.6640625" style="1" customWidth="1"/>
    <col min="13576" max="13576" width="12.88671875" style="1" customWidth="1"/>
    <col min="13577" max="13577" width="13.88671875" style="1" customWidth="1"/>
    <col min="13578" max="13579" width="9.109375" style="1"/>
    <col min="13580" max="13580" width="67" style="1" customWidth="1"/>
    <col min="13581" max="13824" width="9.109375" style="1"/>
    <col min="13825" max="13825" width="72" style="1" customWidth="1"/>
    <col min="13826" max="13826" width="8.44140625" style="1" customWidth="1"/>
    <col min="13827" max="13827" width="6.6640625" style="1" customWidth="1"/>
    <col min="13828" max="13828" width="5.6640625" style="1" customWidth="1"/>
    <col min="13829" max="13829" width="12.109375" style="1" customWidth="1"/>
    <col min="13830" max="13830" width="4" style="1" customWidth="1"/>
    <col min="13831" max="13831" width="12.6640625" style="1" customWidth="1"/>
    <col min="13832" max="13832" width="12.88671875" style="1" customWidth="1"/>
    <col min="13833" max="13833" width="13.88671875" style="1" customWidth="1"/>
    <col min="13834" max="13835" width="9.109375" style="1"/>
    <col min="13836" max="13836" width="67" style="1" customWidth="1"/>
    <col min="13837" max="14080" width="9.109375" style="1"/>
    <col min="14081" max="14081" width="72" style="1" customWidth="1"/>
    <col min="14082" max="14082" width="8.44140625" style="1" customWidth="1"/>
    <col min="14083" max="14083" width="6.6640625" style="1" customWidth="1"/>
    <col min="14084" max="14084" width="5.6640625" style="1" customWidth="1"/>
    <col min="14085" max="14085" width="12.109375" style="1" customWidth="1"/>
    <col min="14086" max="14086" width="4" style="1" customWidth="1"/>
    <col min="14087" max="14087" width="12.6640625" style="1" customWidth="1"/>
    <col min="14088" max="14088" width="12.88671875" style="1" customWidth="1"/>
    <col min="14089" max="14089" width="13.88671875" style="1" customWidth="1"/>
    <col min="14090" max="14091" width="9.109375" style="1"/>
    <col min="14092" max="14092" width="67" style="1" customWidth="1"/>
    <col min="14093" max="14336" width="9.109375" style="1"/>
    <col min="14337" max="14337" width="72" style="1" customWidth="1"/>
    <col min="14338" max="14338" width="8.44140625" style="1" customWidth="1"/>
    <col min="14339" max="14339" width="6.6640625" style="1" customWidth="1"/>
    <col min="14340" max="14340" width="5.6640625" style="1" customWidth="1"/>
    <col min="14341" max="14341" width="12.109375" style="1" customWidth="1"/>
    <col min="14342" max="14342" width="4" style="1" customWidth="1"/>
    <col min="14343" max="14343" width="12.6640625" style="1" customWidth="1"/>
    <col min="14344" max="14344" width="12.88671875" style="1" customWidth="1"/>
    <col min="14345" max="14345" width="13.88671875" style="1" customWidth="1"/>
    <col min="14346" max="14347" width="9.109375" style="1"/>
    <col min="14348" max="14348" width="67" style="1" customWidth="1"/>
    <col min="14349" max="14592" width="9.109375" style="1"/>
    <col min="14593" max="14593" width="72" style="1" customWidth="1"/>
    <col min="14594" max="14594" width="8.44140625" style="1" customWidth="1"/>
    <col min="14595" max="14595" width="6.6640625" style="1" customWidth="1"/>
    <col min="14596" max="14596" width="5.6640625" style="1" customWidth="1"/>
    <col min="14597" max="14597" width="12.109375" style="1" customWidth="1"/>
    <col min="14598" max="14598" width="4" style="1" customWidth="1"/>
    <col min="14599" max="14599" width="12.6640625" style="1" customWidth="1"/>
    <col min="14600" max="14600" width="12.88671875" style="1" customWidth="1"/>
    <col min="14601" max="14601" width="13.88671875" style="1" customWidth="1"/>
    <col min="14602" max="14603" width="9.109375" style="1"/>
    <col min="14604" max="14604" width="67" style="1" customWidth="1"/>
    <col min="14605" max="14848" width="9.109375" style="1"/>
    <col min="14849" max="14849" width="72" style="1" customWidth="1"/>
    <col min="14850" max="14850" width="8.44140625" style="1" customWidth="1"/>
    <col min="14851" max="14851" width="6.6640625" style="1" customWidth="1"/>
    <col min="14852" max="14852" width="5.6640625" style="1" customWidth="1"/>
    <col min="14853" max="14853" width="12.109375" style="1" customWidth="1"/>
    <col min="14854" max="14854" width="4" style="1" customWidth="1"/>
    <col min="14855" max="14855" width="12.6640625" style="1" customWidth="1"/>
    <col min="14856" max="14856" width="12.88671875" style="1" customWidth="1"/>
    <col min="14857" max="14857" width="13.88671875" style="1" customWidth="1"/>
    <col min="14858" max="14859" width="9.109375" style="1"/>
    <col min="14860" max="14860" width="67" style="1" customWidth="1"/>
    <col min="14861" max="15104" width="9.109375" style="1"/>
    <col min="15105" max="15105" width="72" style="1" customWidth="1"/>
    <col min="15106" max="15106" width="8.44140625" style="1" customWidth="1"/>
    <col min="15107" max="15107" width="6.6640625" style="1" customWidth="1"/>
    <col min="15108" max="15108" width="5.6640625" style="1" customWidth="1"/>
    <col min="15109" max="15109" width="12.109375" style="1" customWidth="1"/>
    <col min="15110" max="15110" width="4" style="1" customWidth="1"/>
    <col min="15111" max="15111" width="12.6640625" style="1" customWidth="1"/>
    <col min="15112" max="15112" width="12.88671875" style="1" customWidth="1"/>
    <col min="15113" max="15113" width="13.88671875" style="1" customWidth="1"/>
    <col min="15114" max="15115" width="9.109375" style="1"/>
    <col min="15116" max="15116" width="67" style="1" customWidth="1"/>
    <col min="15117" max="15360" width="9.109375" style="1"/>
    <col min="15361" max="15361" width="72" style="1" customWidth="1"/>
    <col min="15362" max="15362" width="8.44140625" style="1" customWidth="1"/>
    <col min="15363" max="15363" width="6.6640625" style="1" customWidth="1"/>
    <col min="15364" max="15364" width="5.6640625" style="1" customWidth="1"/>
    <col min="15365" max="15365" width="12.109375" style="1" customWidth="1"/>
    <col min="15366" max="15366" width="4" style="1" customWidth="1"/>
    <col min="15367" max="15367" width="12.6640625" style="1" customWidth="1"/>
    <col min="15368" max="15368" width="12.88671875" style="1" customWidth="1"/>
    <col min="15369" max="15369" width="13.88671875" style="1" customWidth="1"/>
    <col min="15370" max="15371" width="9.109375" style="1"/>
    <col min="15372" max="15372" width="67" style="1" customWidth="1"/>
    <col min="15373" max="15616" width="9.109375" style="1"/>
    <col min="15617" max="15617" width="72" style="1" customWidth="1"/>
    <col min="15618" max="15618" width="8.44140625" style="1" customWidth="1"/>
    <col min="15619" max="15619" width="6.6640625" style="1" customWidth="1"/>
    <col min="15620" max="15620" width="5.6640625" style="1" customWidth="1"/>
    <col min="15621" max="15621" width="12.109375" style="1" customWidth="1"/>
    <col min="15622" max="15622" width="4" style="1" customWidth="1"/>
    <col min="15623" max="15623" width="12.6640625" style="1" customWidth="1"/>
    <col min="15624" max="15624" width="12.88671875" style="1" customWidth="1"/>
    <col min="15625" max="15625" width="13.88671875" style="1" customWidth="1"/>
    <col min="15626" max="15627" width="9.109375" style="1"/>
    <col min="15628" max="15628" width="67" style="1" customWidth="1"/>
    <col min="15629" max="15872" width="9.109375" style="1"/>
    <col min="15873" max="15873" width="72" style="1" customWidth="1"/>
    <col min="15874" max="15874" width="8.44140625" style="1" customWidth="1"/>
    <col min="15875" max="15875" width="6.6640625" style="1" customWidth="1"/>
    <col min="15876" max="15876" width="5.6640625" style="1" customWidth="1"/>
    <col min="15877" max="15877" width="12.109375" style="1" customWidth="1"/>
    <col min="15878" max="15878" width="4" style="1" customWidth="1"/>
    <col min="15879" max="15879" width="12.6640625" style="1" customWidth="1"/>
    <col min="15880" max="15880" width="12.88671875" style="1" customWidth="1"/>
    <col min="15881" max="15881" width="13.88671875" style="1" customWidth="1"/>
    <col min="15882" max="15883" width="9.109375" style="1"/>
    <col min="15884" max="15884" width="67" style="1" customWidth="1"/>
    <col min="15885" max="16128" width="9.109375" style="1"/>
    <col min="16129" max="16129" width="72" style="1" customWidth="1"/>
    <col min="16130" max="16130" width="8.44140625" style="1" customWidth="1"/>
    <col min="16131" max="16131" width="6.6640625" style="1" customWidth="1"/>
    <col min="16132" max="16132" width="5.6640625" style="1" customWidth="1"/>
    <col min="16133" max="16133" width="12.109375" style="1" customWidth="1"/>
    <col min="16134" max="16134" width="4" style="1" customWidth="1"/>
    <col min="16135" max="16135" width="12.6640625" style="1" customWidth="1"/>
    <col min="16136" max="16136" width="12.88671875" style="1" customWidth="1"/>
    <col min="16137" max="16137" width="13.88671875" style="1" customWidth="1"/>
    <col min="16138" max="16139" width="9.109375" style="1"/>
    <col min="16140" max="16140" width="67" style="1" customWidth="1"/>
    <col min="16141" max="16384" width="9.109375" style="1"/>
  </cols>
  <sheetData>
    <row r="2" spans="1:14" x14ac:dyDescent="0.25">
      <c r="C2" s="176" t="s">
        <v>317</v>
      </c>
      <c r="D2" s="176"/>
      <c r="E2" s="176"/>
      <c r="F2" s="176"/>
      <c r="G2" s="176"/>
      <c r="H2" s="176"/>
      <c r="I2" s="176"/>
    </row>
    <row r="3" spans="1:14" ht="64.8" customHeight="1" x14ac:dyDescent="0.25">
      <c r="C3" s="69"/>
      <c r="D3" s="177" t="s">
        <v>342</v>
      </c>
      <c r="E3" s="177"/>
      <c r="F3" s="177"/>
      <c r="G3" s="177"/>
      <c r="H3" s="177"/>
      <c r="I3" s="177"/>
    </row>
    <row r="4" spans="1:14" ht="13.8" customHeight="1" x14ac:dyDescent="0.25">
      <c r="C4" s="136"/>
      <c r="D4" s="136"/>
    </row>
    <row r="5" spans="1:14" ht="29.25" customHeight="1" x14ac:dyDescent="0.25">
      <c r="A5" s="173" t="s">
        <v>301</v>
      </c>
      <c r="B5" s="173"/>
      <c r="C5" s="173"/>
      <c r="D5" s="173"/>
      <c r="E5" s="173"/>
      <c r="F5" s="173"/>
      <c r="G5" s="173"/>
      <c r="H5" s="173"/>
      <c r="I5" s="173"/>
    </row>
    <row r="6" spans="1:14" ht="15" customHeight="1" x14ac:dyDescent="0.25">
      <c r="A6" s="173"/>
      <c r="B6" s="173"/>
      <c r="C6" s="173"/>
      <c r="D6" s="173"/>
      <c r="E6" s="173"/>
      <c r="F6" s="173"/>
      <c r="G6" s="173"/>
      <c r="H6" s="173"/>
      <c r="I6" s="173"/>
    </row>
    <row r="7" spans="1:14" ht="0.75" customHeight="1" x14ac:dyDescent="0.25">
      <c r="A7" s="173"/>
      <c r="B7" s="173"/>
      <c r="C7" s="173"/>
      <c r="D7" s="173"/>
      <c r="E7" s="173"/>
      <c r="F7" s="173"/>
      <c r="G7" s="173"/>
      <c r="H7" s="173"/>
      <c r="I7" s="173"/>
    </row>
    <row r="8" spans="1:14" x14ac:dyDescent="0.25">
      <c r="A8" s="40"/>
      <c r="B8" s="40"/>
      <c r="C8" s="40"/>
      <c r="D8" s="40"/>
      <c r="H8" s="40" t="s">
        <v>0</v>
      </c>
    </row>
    <row r="9" spans="1:14" s="3" customFormat="1" ht="13.2" customHeight="1" x14ac:dyDescent="0.25">
      <c r="A9" s="174" t="s">
        <v>1</v>
      </c>
      <c r="B9" s="174" t="s">
        <v>89</v>
      </c>
      <c r="C9" s="174" t="s">
        <v>2</v>
      </c>
      <c r="D9" s="174" t="s">
        <v>3</v>
      </c>
      <c r="E9" s="178" t="s">
        <v>4</v>
      </c>
      <c r="F9" s="174" t="s">
        <v>5</v>
      </c>
      <c r="G9" s="174" t="s">
        <v>151</v>
      </c>
      <c r="H9" s="174" t="s">
        <v>152</v>
      </c>
      <c r="I9" s="174" t="s">
        <v>261</v>
      </c>
    </row>
    <row r="10" spans="1:14" s="3" customFormat="1" ht="17.25" customHeight="1" x14ac:dyDescent="0.25">
      <c r="A10" s="175"/>
      <c r="B10" s="175"/>
      <c r="C10" s="175"/>
      <c r="D10" s="175"/>
      <c r="E10" s="179"/>
      <c r="F10" s="175"/>
      <c r="G10" s="175"/>
      <c r="H10" s="175"/>
      <c r="I10" s="175"/>
    </row>
    <row r="11" spans="1:14" s="3" customFormat="1" ht="17.25" customHeight="1" x14ac:dyDescent="0.25">
      <c r="A11" s="137">
        <v>1</v>
      </c>
      <c r="B11" s="137">
        <v>2</v>
      </c>
      <c r="C11" s="137">
        <v>3</v>
      </c>
      <c r="D11" s="70">
        <v>4</v>
      </c>
      <c r="E11" s="39" t="s">
        <v>90</v>
      </c>
      <c r="F11" s="137">
        <v>6</v>
      </c>
      <c r="G11" s="137">
        <v>7</v>
      </c>
      <c r="H11" s="137">
        <v>8</v>
      </c>
      <c r="I11" s="137">
        <v>9</v>
      </c>
    </row>
    <row r="12" spans="1:14" s="3" customFormat="1" ht="17.25" customHeight="1" x14ac:dyDescent="0.25">
      <c r="A12" s="2" t="s">
        <v>91</v>
      </c>
      <c r="B12" s="137"/>
      <c r="C12" s="137"/>
      <c r="D12" s="137"/>
      <c r="E12" s="39"/>
      <c r="F12" s="137"/>
      <c r="G12" s="24">
        <f>G13</f>
        <v>32305.199999999997</v>
      </c>
      <c r="H12" s="24">
        <f>H13</f>
        <v>20574.599999999999</v>
      </c>
      <c r="I12" s="24">
        <f>I13</f>
        <v>21096.7</v>
      </c>
      <c r="M12" s="3" t="e">
        <f>'[1]приложение 7'!$F$65</f>
        <v>#REF!</v>
      </c>
      <c r="N12" s="3" t="e">
        <f>'[1]приложение 7'!$G$65</f>
        <v>#REF!</v>
      </c>
    </row>
    <row r="13" spans="1:14" s="3" customFormat="1" ht="17.25" customHeight="1" x14ac:dyDescent="0.25">
      <c r="A13" s="2" t="s">
        <v>92</v>
      </c>
      <c r="B13" s="137">
        <v>951</v>
      </c>
      <c r="C13" s="137"/>
      <c r="D13" s="137"/>
      <c r="E13" s="39"/>
      <c r="F13" s="137"/>
      <c r="G13" s="24">
        <f>SUM(G14:G54)</f>
        <v>32305.199999999997</v>
      </c>
      <c r="H13" s="24">
        <f>SUM(H14:H54)</f>
        <v>20574.599999999999</v>
      </c>
      <c r="I13" s="24">
        <f>SUM(I14:I54)</f>
        <v>21096.7</v>
      </c>
      <c r="M13" s="71" t="e">
        <f>M12-H13</f>
        <v>#REF!</v>
      </c>
      <c r="N13" s="71" t="e">
        <f>N12-I13</f>
        <v>#REF!</v>
      </c>
    </row>
    <row r="14" spans="1:14" s="3" customFormat="1" ht="118.8" customHeight="1" x14ac:dyDescent="0.25">
      <c r="A14" s="4" t="s">
        <v>282</v>
      </c>
      <c r="B14" s="137">
        <v>951</v>
      </c>
      <c r="C14" s="56" t="s">
        <v>7</v>
      </c>
      <c r="D14" s="56" t="s">
        <v>34</v>
      </c>
      <c r="E14" s="56" t="s">
        <v>28</v>
      </c>
      <c r="F14" s="23">
        <v>240</v>
      </c>
      <c r="G14" s="72">
        <v>100</v>
      </c>
      <c r="H14" s="72">
        <v>100</v>
      </c>
      <c r="I14" s="72">
        <v>100</v>
      </c>
      <c r="M14" s="71"/>
      <c r="N14" s="71"/>
    </row>
    <row r="15" spans="1:14" s="3" customFormat="1" ht="89.4" customHeight="1" x14ac:dyDescent="0.25">
      <c r="A15" s="15" t="s">
        <v>283</v>
      </c>
      <c r="B15" s="56">
        <v>951</v>
      </c>
      <c r="C15" s="56" t="s">
        <v>7</v>
      </c>
      <c r="D15" s="56" t="s">
        <v>11</v>
      </c>
      <c r="E15" s="56" t="s">
        <v>12</v>
      </c>
      <c r="F15" s="56" t="s">
        <v>9</v>
      </c>
      <c r="G15" s="73">
        <v>6113</v>
      </c>
      <c r="H15" s="73">
        <v>6386.2</v>
      </c>
      <c r="I15" s="73">
        <v>6473.5</v>
      </c>
    </row>
    <row r="16" spans="1:14" s="3" customFormat="1" ht="95.4" customHeight="1" x14ac:dyDescent="0.25">
      <c r="A16" s="15" t="s">
        <v>284</v>
      </c>
      <c r="B16" s="56">
        <v>951</v>
      </c>
      <c r="C16" s="56" t="s">
        <v>7</v>
      </c>
      <c r="D16" s="56" t="s">
        <v>11</v>
      </c>
      <c r="E16" s="56" t="s">
        <v>13</v>
      </c>
      <c r="F16" s="56" t="s">
        <v>14</v>
      </c>
      <c r="G16" s="73">
        <v>586.5</v>
      </c>
      <c r="H16" s="73">
        <v>220.2</v>
      </c>
      <c r="I16" s="73">
        <v>228.8</v>
      </c>
    </row>
    <row r="17" spans="1:11" s="3" customFormat="1" ht="79.2" x14ac:dyDescent="0.25">
      <c r="A17" s="15" t="s">
        <v>285</v>
      </c>
      <c r="B17" s="56">
        <v>951</v>
      </c>
      <c r="C17" s="56" t="s">
        <v>7</v>
      </c>
      <c r="D17" s="56" t="s">
        <v>11</v>
      </c>
      <c r="E17" s="56" t="s">
        <v>13</v>
      </c>
      <c r="F17" s="56" t="s">
        <v>15</v>
      </c>
      <c r="G17" s="73">
        <v>1</v>
      </c>
      <c r="H17" s="73">
        <v>1</v>
      </c>
      <c r="I17" s="73">
        <v>1</v>
      </c>
    </row>
    <row r="18" spans="1:11" s="3" customFormat="1" ht="75" customHeight="1" x14ac:dyDescent="0.25">
      <c r="A18" s="15" t="s">
        <v>56</v>
      </c>
      <c r="B18" s="56">
        <v>951</v>
      </c>
      <c r="C18" s="56" t="s">
        <v>7</v>
      </c>
      <c r="D18" s="56" t="s">
        <v>11</v>
      </c>
      <c r="E18" s="56" t="s">
        <v>55</v>
      </c>
      <c r="F18" s="56" t="s">
        <v>14</v>
      </c>
      <c r="G18" s="73">
        <v>0.2</v>
      </c>
      <c r="H18" s="73">
        <v>0.2</v>
      </c>
      <c r="I18" s="73">
        <v>0.2</v>
      </c>
    </row>
    <row r="19" spans="1:11" s="3" customFormat="1" ht="49.2" customHeight="1" x14ac:dyDescent="0.25">
      <c r="A19" s="15" t="s">
        <v>157</v>
      </c>
      <c r="B19" s="56" t="s">
        <v>158</v>
      </c>
      <c r="C19" s="56" t="s">
        <v>7</v>
      </c>
      <c r="D19" s="56" t="s">
        <v>11</v>
      </c>
      <c r="E19" s="56" t="s">
        <v>16</v>
      </c>
      <c r="F19" s="56" t="s">
        <v>9</v>
      </c>
      <c r="G19" s="73">
        <v>8.8000000000000007</v>
      </c>
      <c r="H19" s="73">
        <v>8.8000000000000007</v>
      </c>
      <c r="I19" s="73">
        <v>8.8000000000000007</v>
      </c>
    </row>
    <row r="20" spans="1:11" s="3" customFormat="1" ht="113.4" customHeight="1" x14ac:dyDescent="0.25">
      <c r="A20" s="15" t="s">
        <v>18</v>
      </c>
      <c r="B20" s="56">
        <v>951</v>
      </c>
      <c r="C20" s="56" t="s">
        <v>7</v>
      </c>
      <c r="D20" s="56" t="s">
        <v>11</v>
      </c>
      <c r="E20" s="56" t="s">
        <v>19</v>
      </c>
      <c r="F20" s="56" t="s">
        <v>17</v>
      </c>
      <c r="G20" s="73">
        <v>41.5</v>
      </c>
      <c r="H20" s="73">
        <v>41.5</v>
      </c>
      <c r="I20" s="73">
        <v>41.5</v>
      </c>
    </row>
    <row r="21" spans="1:11" s="3" customFormat="1" ht="87" customHeight="1" x14ac:dyDescent="0.25">
      <c r="A21" s="15" t="s">
        <v>57</v>
      </c>
      <c r="B21" s="56">
        <v>951</v>
      </c>
      <c r="C21" s="56" t="s">
        <v>7</v>
      </c>
      <c r="D21" s="56" t="s">
        <v>21</v>
      </c>
      <c r="E21" s="56" t="s">
        <v>22</v>
      </c>
      <c r="F21" s="56" t="s">
        <v>17</v>
      </c>
      <c r="G21" s="73">
        <v>44.7</v>
      </c>
      <c r="H21" s="73">
        <v>44.7</v>
      </c>
      <c r="I21" s="73">
        <v>44.7</v>
      </c>
    </row>
    <row r="22" spans="1:11" s="3" customFormat="1" ht="81" customHeight="1" x14ac:dyDescent="0.25">
      <c r="A22" s="15" t="s">
        <v>286</v>
      </c>
      <c r="B22" s="56" t="s">
        <v>158</v>
      </c>
      <c r="C22" s="56" t="s">
        <v>7</v>
      </c>
      <c r="D22" s="56" t="s">
        <v>21</v>
      </c>
      <c r="E22" s="56" t="s">
        <v>287</v>
      </c>
      <c r="F22" s="56" t="s">
        <v>17</v>
      </c>
      <c r="G22" s="73">
        <v>50.2</v>
      </c>
      <c r="H22" s="73">
        <v>50.2</v>
      </c>
      <c r="I22" s="73">
        <v>50.2</v>
      </c>
    </row>
    <row r="23" spans="1:11" s="3" customFormat="1" ht="52.2" customHeight="1" x14ac:dyDescent="0.25">
      <c r="A23" s="15" t="s">
        <v>58</v>
      </c>
      <c r="B23" s="56" t="s">
        <v>158</v>
      </c>
      <c r="C23" s="56" t="s">
        <v>7</v>
      </c>
      <c r="D23" s="56" t="s">
        <v>24</v>
      </c>
      <c r="E23" s="56" t="s">
        <v>31</v>
      </c>
      <c r="F23" s="56" t="s">
        <v>25</v>
      </c>
      <c r="G23" s="73">
        <v>0</v>
      </c>
      <c r="H23" s="73">
        <v>0</v>
      </c>
      <c r="I23" s="73">
        <v>714.1</v>
      </c>
    </row>
    <row r="24" spans="1:11" s="3" customFormat="1" ht="87" customHeight="1" x14ac:dyDescent="0.25">
      <c r="A24" s="15" t="s">
        <v>288</v>
      </c>
      <c r="B24" s="56">
        <v>951</v>
      </c>
      <c r="C24" s="56" t="s">
        <v>7</v>
      </c>
      <c r="D24" s="56" t="s">
        <v>27</v>
      </c>
      <c r="E24" s="56" t="s">
        <v>13</v>
      </c>
      <c r="F24" s="56" t="s">
        <v>14</v>
      </c>
      <c r="G24" s="73">
        <v>38.5</v>
      </c>
      <c r="H24" s="73">
        <v>0</v>
      </c>
      <c r="I24" s="73">
        <v>0</v>
      </c>
    </row>
    <row r="25" spans="1:11" s="3" customFormat="1" ht="79.2" x14ac:dyDescent="0.25">
      <c r="A25" s="15" t="s">
        <v>289</v>
      </c>
      <c r="B25" s="56">
        <v>951</v>
      </c>
      <c r="C25" s="56" t="s">
        <v>7</v>
      </c>
      <c r="D25" s="56" t="s">
        <v>27</v>
      </c>
      <c r="E25" s="56" t="s">
        <v>13</v>
      </c>
      <c r="F25" s="56" t="s">
        <v>15</v>
      </c>
      <c r="G25" s="73">
        <v>1.7</v>
      </c>
      <c r="H25" s="73">
        <v>1.7</v>
      </c>
      <c r="I25" s="73">
        <v>1.7</v>
      </c>
    </row>
    <row r="26" spans="1:11" s="3" customFormat="1" ht="121.8" customHeight="1" x14ac:dyDescent="0.25">
      <c r="A26" s="15" t="s">
        <v>282</v>
      </c>
      <c r="B26" s="56">
        <v>951</v>
      </c>
      <c r="C26" s="53" t="s">
        <v>7</v>
      </c>
      <c r="D26" s="53" t="s">
        <v>27</v>
      </c>
      <c r="E26" s="57" t="s">
        <v>28</v>
      </c>
      <c r="F26" s="53" t="s">
        <v>14</v>
      </c>
      <c r="G26" s="73">
        <v>50</v>
      </c>
      <c r="H26" s="73">
        <v>0</v>
      </c>
      <c r="I26" s="73">
        <v>0</v>
      </c>
    </row>
    <row r="27" spans="1:11" s="3" customFormat="1" ht="88.2" customHeight="1" x14ac:dyDescent="0.25">
      <c r="A27" s="15" t="s">
        <v>73</v>
      </c>
      <c r="B27" s="56">
        <v>951</v>
      </c>
      <c r="C27" s="53" t="s">
        <v>7</v>
      </c>
      <c r="D27" s="53" t="s">
        <v>27</v>
      </c>
      <c r="E27" s="57" t="s">
        <v>29</v>
      </c>
      <c r="F27" s="53" t="s">
        <v>17</v>
      </c>
      <c r="G27" s="73">
        <v>55</v>
      </c>
      <c r="H27" s="73">
        <v>55</v>
      </c>
      <c r="I27" s="73">
        <v>55</v>
      </c>
    </row>
    <row r="28" spans="1:11" s="3" customFormat="1" ht="85.8" customHeight="1" x14ac:dyDescent="0.25">
      <c r="A28" s="15" t="s">
        <v>59</v>
      </c>
      <c r="B28" s="56">
        <v>951</v>
      </c>
      <c r="C28" s="53" t="s">
        <v>7</v>
      </c>
      <c r="D28" s="53" t="s">
        <v>27</v>
      </c>
      <c r="E28" s="57" t="s">
        <v>30</v>
      </c>
      <c r="F28" s="53" t="s">
        <v>17</v>
      </c>
      <c r="G28" s="73">
        <v>24.4</v>
      </c>
      <c r="H28" s="73">
        <v>24.4</v>
      </c>
      <c r="I28" s="73">
        <v>24.4</v>
      </c>
    </row>
    <row r="29" spans="1:11" s="3" customFormat="1" ht="50.4" customHeight="1" x14ac:dyDescent="0.25">
      <c r="A29" s="15" t="s">
        <v>302</v>
      </c>
      <c r="B29" s="56">
        <v>951</v>
      </c>
      <c r="C29" s="53" t="s">
        <v>7</v>
      </c>
      <c r="D29" s="53" t="s">
        <v>27</v>
      </c>
      <c r="E29" s="57" t="s">
        <v>31</v>
      </c>
      <c r="F29" s="53" t="s">
        <v>303</v>
      </c>
      <c r="G29" s="73">
        <v>0</v>
      </c>
      <c r="H29" s="73">
        <v>0</v>
      </c>
      <c r="I29" s="73">
        <v>0</v>
      </c>
    </row>
    <row r="30" spans="1:11" s="3" customFormat="1" ht="44.4" customHeight="1" x14ac:dyDescent="0.25">
      <c r="A30" s="151" t="s">
        <v>290</v>
      </c>
      <c r="B30" s="56" t="s">
        <v>158</v>
      </c>
      <c r="C30" s="53" t="s">
        <v>7</v>
      </c>
      <c r="D30" s="53" t="s">
        <v>27</v>
      </c>
      <c r="E30" s="57" t="s">
        <v>291</v>
      </c>
      <c r="F30" s="53" t="s">
        <v>25</v>
      </c>
      <c r="G30" s="73">
        <v>0</v>
      </c>
      <c r="H30" s="73">
        <v>390</v>
      </c>
      <c r="I30" s="73">
        <v>805.9</v>
      </c>
    </row>
    <row r="31" spans="1:11" s="3" customFormat="1" ht="50.4" customHeight="1" x14ac:dyDescent="0.25">
      <c r="A31" s="15" t="s">
        <v>329</v>
      </c>
      <c r="B31" s="56" t="s">
        <v>158</v>
      </c>
      <c r="C31" s="53" t="s">
        <v>7</v>
      </c>
      <c r="D31" s="53" t="s">
        <v>27</v>
      </c>
      <c r="E31" s="57" t="s">
        <v>31</v>
      </c>
      <c r="F31" s="53" t="s">
        <v>14</v>
      </c>
      <c r="G31" s="73">
        <v>15</v>
      </c>
      <c r="H31" s="73">
        <v>0</v>
      </c>
      <c r="I31" s="73">
        <v>0</v>
      </c>
      <c r="K31" s="3" t="s">
        <v>324</v>
      </c>
    </row>
    <row r="32" spans="1:11" s="3" customFormat="1" ht="50.4" customHeight="1" x14ac:dyDescent="0.25">
      <c r="A32" s="15" t="str">
        <f>'приложение 3'!A32</f>
        <v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(Исполнение судебных актов)</v>
      </c>
      <c r="B32" s="56" t="s">
        <v>158</v>
      </c>
      <c r="C32" s="53" t="s">
        <v>7</v>
      </c>
      <c r="D32" s="53" t="s">
        <v>27</v>
      </c>
      <c r="E32" s="57" t="s">
        <v>31</v>
      </c>
      <c r="F32" s="53" t="s">
        <v>320</v>
      </c>
      <c r="G32" s="73">
        <f>14.3+110.2</f>
        <v>124.5</v>
      </c>
      <c r="H32" s="73">
        <v>0</v>
      </c>
      <c r="I32" s="73">
        <v>0</v>
      </c>
      <c r="K32" s="3" t="s">
        <v>324</v>
      </c>
    </row>
    <row r="33" spans="1:11" s="3" customFormat="1" ht="48" customHeight="1" x14ac:dyDescent="0.25">
      <c r="A33" s="15" t="s">
        <v>60</v>
      </c>
      <c r="B33" s="56">
        <v>951</v>
      </c>
      <c r="C33" s="53" t="s">
        <v>7</v>
      </c>
      <c r="D33" s="53" t="s">
        <v>27</v>
      </c>
      <c r="E33" s="57" t="s">
        <v>31</v>
      </c>
      <c r="F33" s="53" t="s">
        <v>15</v>
      </c>
      <c r="G33" s="73">
        <v>40</v>
      </c>
      <c r="H33" s="73">
        <v>40</v>
      </c>
      <c r="I33" s="73">
        <v>40</v>
      </c>
    </row>
    <row r="34" spans="1:11" s="3" customFormat="1" ht="48.6" customHeight="1" x14ac:dyDescent="0.25">
      <c r="A34" s="15" t="s">
        <v>61</v>
      </c>
      <c r="B34" s="56">
        <v>951</v>
      </c>
      <c r="C34" s="53" t="s">
        <v>8</v>
      </c>
      <c r="D34" s="53" t="s">
        <v>34</v>
      </c>
      <c r="E34" s="57" t="s">
        <v>62</v>
      </c>
      <c r="F34" s="53" t="s">
        <v>9</v>
      </c>
      <c r="G34" s="73">
        <v>208.2</v>
      </c>
      <c r="H34" s="73">
        <v>209.2</v>
      </c>
      <c r="I34" s="73">
        <v>215.6</v>
      </c>
    </row>
    <row r="35" spans="1:11" s="3" customFormat="1" ht="107.4" customHeight="1" x14ac:dyDescent="0.25">
      <c r="A35" s="15" t="s">
        <v>159</v>
      </c>
      <c r="B35" s="56" t="s">
        <v>158</v>
      </c>
      <c r="C35" s="53" t="s">
        <v>34</v>
      </c>
      <c r="D35" s="53" t="s">
        <v>36</v>
      </c>
      <c r="E35" s="57" t="s">
        <v>294</v>
      </c>
      <c r="F35" s="53" t="s">
        <v>14</v>
      </c>
      <c r="G35" s="73">
        <v>37.1</v>
      </c>
      <c r="H35" s="73">
        <v>37.1</v>
      </c>
      <c r="I35" s="73">
        <v>37.1</v>
      </c>
    </row>
    <row r="36" spans="1:11" ht="91.5" customHeight="1" x14ac:dyDescent="0.25">
      <c r="A36" s="15" t="s">
        <v>81</v>
      </c>
      <c r="B36" s="56">
        <v>951</v>
      </c>
      <c r="C36" s="53" t="s">
        <v>34</v>
      </c>
      <c r="D36" s="53" t="s">
        <v>37</v>
      </c>
      <c r="E36" s="57" t="s">
        <v>82</v>
      </c>
      <c r="F36" s="53" t="s">
        <v>14</v>
      </c>
      <c r="G36" s="73">
        <v>47.5</v>
      </c>
      <c r="H36" s="73">
        <v>0</v>
      </c>
      <c r="I36" s="73">
        <v>0</v>
      </c>
    </row>
    <row r="37" spans="1:11" ht="76.2" customHeight="1" x14ac:dyDescent="0.25">
      <c r="A37" s="15" t="s">
        <v>154</v>
      </c>
      <c r="B37" s="56">
        <v>951</v>
      </c>
      <c r="C37" s="53" t="s">
        <v>11</v>
      </c>
      <c r="D37" s="53" t="s">
        <v>36</v>
      </c>
      <c r="E37" s="57" t="s">
        <v>83</v>
      </c>
      <c r="F37" s="53" t="s">
        <v>14</v>
      </c>
      <c r="G37" s="73">
        <v>307.5</v>
      </c>
      <c r="H37" s="73">
        <v>1833.1</v>
      </c>
      <c r="I37" s="73">
        <v>1833.1</v>
      </c>
    </row>
    <row r="38" spans="1:11" ht="76.8" customHeight="1" x14ac:dyDescent="0.25">
      <c r="A38" s="19" t="s">
        <v>155</v>
      </c>
      <c r="B38" s="56">
        <v>951</v>
      </c>
      <c r="C38" s="53" t="s">
        <v>11</v>
      </c>
      <c r="D38" s="53" t="s">
        <v>36</v>
      </c>
      <c r="E38" s="57" t="s">
        <v>84</v>
      </c>
      <c r="F38" s="53" t="s">
        <v>14</v>
      </c>
      <c r="G38" s="73">
        <v>3783.5</v>
      </c>
      <c r="H38" s="73">
        <v>2884.7</v>
      </c>
      <c r="I38" s="73">
        <v>2884.7</v>
      </c>
    </row>
    <row r="39" spans="1:11" ht="76.2" customHeight="1" x14ac:dyDescent="0.25">
      <c r="A39" s="15" t="s">
        <v>88</v>
      </c>
      <c r="B39" s="56">
        <v>951</v>
      </c>
      <c r="C39" s="53" t="s">
        <v>11</v>
      </c>
      <c r="D39" s="53" t="s">
        <v>39</v>
      </c>
      <c r="E39" s="57" t="s">
        <v>87</v>
      </c>
      <c r="F39" s="53" t="s">
        <v>14</v>
      </c>
      <c r="G39" s="73">
        <v>70</v>
      </c>
      <c r="H39" s="73">
        <v>0</v>
      </c>
      <c r="I39" s="73">
        <v>0</v>
      </c>
    </row>
    <row r="40" spans="1:11" ht="62.4" customHeight="1" x14ac:dyDescent="0.25">
      <c r="A40" s="15" t="s">
        <v>318</v>
      </c>
      <c r="B40" s="56" t="s">
        <v>158</v>
      </c>
      <c r="C40" s="53" t="s">
        <v>11</v>
      </c>
      <c r="D40" s="53" t="s">
        <v>39</v>
      </c>
      <c r="E40" s="57" t="s">
        <v>31</v>
      </c>
      <c r="F40" s="53" t="s">
        <v>14</v>
      </c>
      <c r="G40" s="73">
        <f>4.9+5</f>
        <v>9.9</v>
      </c>
      <c r="H40" s="73">
        <v>0</v>
      </c>
      <c r="I40" s="73">
        <v>0</v>
      </c>
      <c r="K40" s="1" t="s">
        <v>324</v>
      </c>
    </row>
    <row r="41" spans="1:11" ht="63.75" customHeight="1" x14ac:dyDescent="0.25">
      <c r="A41" s="15" t="s">
        <v>326</v>
      </c>
      <c r="B41" s="56">
        <v>951</v>
      </c>
      <c r="C41" s="53" t="s">
        <v>40</v>
      </c>
      <c r="D41" s="53" t="s">
        <v>8</v>
      </c>
      <c r="E41" s="57" t="s">
        <v>327</v>
      </c>
      <c r="F41" s="53" t="s">
        <v>14</v>
      </c>
      <c r="G41" s="73">
        <f>535.3+6601.4</f>
        <v>7136.7</v>
      </c>
      <c r="H41" s="73">
        <v>0</v>
      </c>
      <c r="I41" s="73">
        <v>0</v>
      </c>
      <c r="K41" s="1" t="s">
        <v>324</v>
      </c>
    </row>
    <row r="42" spans="1:11" ht="97.2" customHeight="1" x14ac:dyDescent="0.25">
      <c r="A42" s="151" t="s">
        <v>328</v>
      </c>
      <c r="B42" s="56">
        <v>951</v>
      </c>
      <c r="C42" s="53" t="s">
        <v>40</v>
      </c>
      <c r="D42" s="53" t="s">
        <v>34</v>
      </c>
      <c r="E42" s="57" t="s">
        <v>339</v>
      </c>
      <c r="F42" s="53" t="s">
        <v>14</v>
      </c>
      <c r="G42" s="73">
        <v>239</v>
      </c>
      <c r="H42" s="73">
        <v>0</v>
      </c>
      <c r="I42" s="73">
        <v>0</v>
      </c>
      <c r="K42" s="1" t="s">
        <v>324</v>
      </c>
    </row>
    <row r="43" spans="1:11" ht="63.75" customHeight="1" x14ac:dyDescent="0.25">
      <c r="A43" s="15" t="s">
        <v>64</v>
      </c>
      <c r="B43" s="56">
        <v>951</v>
      </c>
      <c r="C43" s="53" t="s">
        <v>40</v>
      </c>
      <c r="D43" s="53" t="s">
        <v>34</v>
      </c>
      <c r="E43" s="57" t="s">
        <v>42</v>
      </c>
      <c r="F43" s="53" t="s">
        <v>14</v>
      </c>
      <c r="G43" s="73">
        <v>231.8</v>
      </c>
      <c r="H43" s="73">
        <v>51.9</v>
      </c>
      <c r="I43" s="73">
        <v>53.4</v>
      </c>
    </row>
    <row r="44" spans="1:11" ht="66" x14ac:dyDescent="0.25">
      <c r="A44" s="15" t="s">
        <v>65</v>
      </c>
      <c r="B44" s="56">
        <v>951</v>
      </c>
      <c r="C44" s="53" t="s">
        <v>40</v>
      </c>
      <c r="D44" s="53" t="s">
        <v>34</v>
      </c>
      <c r="E44" s="57" t="s">
        <v>43</v>
      </c>
      <c r="F44" s="53" t="s">
        <v>14</v>
      </c>
      <c r="G44" s="73">
        <v>2111.4</v>
      </c>
      <c r="H44" s="73">
        <v>0</v>
      </c>
      <c r="I44" s="73">
        <v>0</v>
      </c>
    </row>
    <row r="45" spans="1:11" ht="67.95" customHeight="1" x14ac:dyDescent="0.25">
      <c r="A45" s="15" t="s">
        <v>149</v>
      </c>
      <c r="B45" s="56" t="s">
        <v>158</v>
      </c>
      <c r="C45" s="53" t="s">
        <v>40</v>
      </c>
      <c r="D45" s="53" t="s">
        <v>34</v>
      </c>
      <c r="E45" s="57" t="s">
        <v>43</v>
      </c>
      <c r="F45" s="53" t="s">
        <v>15</v>
      </c>
      <c r="G45" s="73">
        <v>4.2</v>
      </c>
      <c r="H45" s="73">
        <v>4.2</v>
      </c>
      <c r="I45" s="73">
        <v>4.2</v>
      </c>
    </row>
    <row r="46" spans="1:11" ht="66.599999999999994" customHeight="1" x14ac:dyDescent="0.25">
      <c r="A46" s="15" t="s">
        <v>66</v>
      </c>
      <c r="B46" s="56">
        <v>951</v>
      </c>
      <c r="C46" s="53" t="s">
        <v>40</v>
      </c>
      <c r="D46" s="53" t="s">
        <v>34</v>
      </c>
      <c r="E46" s="57" t="s">
        <v>44</v>
      </c>
      <c r="F46" s="53" t="s">
        <v>14</v>
      </c>
      <c r="G46" s="73">
        <v>400</v>
      </c>
      <c r="H46" s="73">
        <v>0</v>
      </c>
      <c r="I46" s="73">
        <v>0</v>
      </c>
    </row>
    <row r="47" spans="1:11" ht="66" x14ac:dyDescent="0.25">
      <c r="A47" s="15" t="s">
        <v>67</v>
      </c>
      <c r="B47" s="56">
        <v>951</v>
      </c>
      <c r="C47" s="53" t="s">
        <v>40</v>
      </c>
      <c r="D47" s="53" t="s">
        <v>34</v>
      </c>
      <c r="E47" s="57" t="s">
        <v>45</v>
      </c>
      <c r="F47" s="53" t="s">
        <v>14</v>
      </c>
      <c r="G47" s="73">
        <f>3416.2-500-208.1</f>
        <v>2708.1</v>
      </c>
      <c r="H47" s="73">
        <v>2212.6999999999998</v>
      </c>
      <c r="I47" s="73">
        <v>1745.2</v>
      </c>
      <c r="K47" s="1" t="s">
        <v>324</v>
      </c>
    </row>
    <row r="48" spans="1:11" ht="91.8" customHeight="1" x14ac:dyDescent="0.25">
      <c r="A48" s="15" t="s">
        <v>284</v>
      </c>
      <c r="B48" s="56">
        <v>951</v>
      </c>
      <c r="C48" s="53" t="s">
        <v>24</v>
      </c>
      <c r="D48" s="53" t="s">
        <v>40</v>
      </c>
      <c r="E48" s="57" t="s">
        <v>13</v>
      </c>
      <c r="F48" s="53" t="s">
        <v>14</v>
      </c>
      <c r="G48" s="73">
        <v>55.7</v>
      </c>
      <c r="H48" s="73">
        <v>0</v>
      </c>
      <c r="I48" s="73">
        <v>0</v>
      </c>
    </row>
    <row r="49" spans="1:11" ht="16.8" customHeight="1" x14ac:dyDescent="0.25">
      <c r="A49" s="15" t="s">
        <v>159</v>
      </c>
      <c r="B49" s="56">
        <v>951</v>
      </c>
      <c r="C49" s="53" t="s">
        <v>24</v>
      </c>
      <c r="D49" s="53" t="s">
        <v>40</v>
      </c>
      <c r="E49" s="57" t="s">
        <v>79</v>
      </c>
      <c r="F49" s="53" t="s">
        <v>14</v>
      </c>
      <c r="G49" s="73">
        <v>0</v>
      </c>
      <c r="H49" s="73">
        <v>0</v>
      </c>
      <c r="I49" s="73">
        <v>0</v>
      </c>
    </row>
    <row r="50" spans="1:11" ht="108" customHeight="1" x14ac:dyDescent="0.25">
      <c r="A50" s="15" t="s">
        <v>297</v>
      </c>
      <c r="B50" s="56" t="s">
        <v>158</v>
      </c>
      <c r="C50" s="53" t="s">
        <v>24</v>
      </c>
      <c r="D50" s="53" t="s">
        <v>24</v>
      </c>
      <c r="E50" s="57" t="s">
        <v>298</v>
      </c>
      <c r="F50" s="53" t="s">
        <v>14</v>
      </c>
      <c r="G50" s="73">
        <v>60</v>
      </c>
      <c r="H50" s="73">
        <v>0</v>
      </c>
      <c r="I50" s="73">
        <v>0</v>
      </c>
    </row>
    <row r="51" spans="1:11" ht="65.400000000000006" customHeight="1" x14ac:dyDescent="0.25">
      <c r="A51" s="15" t="s">
        <v>69</v>
      </c>
      <c r="B51" s="56">
        <v>951</v>
      </c>
      <c r="C51" s="53" t="s">
        <v>46</v>
      </c>
      <c r="D51" s="53" t="s">
        <v>7</v>
      </c>
      <c r="E51" s="57" t="s">
        <v>299</v>
      </c>
      <c r="F51" s="53" t="s">
        <v>48</v>
      </c>
      <c r="G51" s="73">
        <f>5893+593.4+173+208.1</f>
        <v>6867.5</v>
      </c>
      <c r="H51" s="73">
        <v>5559.8</v>
      </c>
      <c r="I51" s="73">
        <v>5315.6</v>
      </c>
      <c r="K51" s="1" t="s">
        <v>324</v>
      </c>
    </row>
    <row r="52" spans="1:11" ht="84.6" customHeight="1" x14ac:dyDescent="0.25">
      <c r="A52" s="15" t="s">
        <v>322</v>
      </c>
      <c r="B52" s="56">
        <v>951</v>
      </c>
      <c r="C52" s="53" t="s">
        <v>46</v>
      </c>
      <c r="D52" s="53" t="s">
        <v>7</v>
      </c>
      <c r="E52" s="57" t="s">
        <v>321</v>
      </c>
      <c r="F52" s="53" t="s">
        <v>14</v>
      </c>
      <c r="G52" s="55">
        <f>198+40+99</f>
        <v>337</v>
      </c>
      <c r="H52" s="73">
        <v>0</v>
      </c>
      <c r="I52" s="73">
        <v>0</v>
      </c>
      <c r="K52" s="1" t="s">
        <v>324</v>
      </c>
    </row>
    <row r="53" spans="1:11" ht="67.8" customHeight="1" x14ac:dyDescent="0.25">
      <c r="A53" s="15" t="s">
        <v>71</v>
      </c>
      <c r="B53" s="56">
        <v>951</v>
      </c>
      <c r="C53" s="53" t="s">
        <v>37</v>
      </c>
      <c r="D53" s="53" t="s">
        <v>7</v>
      </c>
      <c r="E53" s="57" t="s">
        <v>50</v>
      </c>
      <c r="F53" s="53" t="s">
        <v>51</v>
      </c>
      <c r="G53" s="73">
        <v>335.1</v>
      </c>
      <c r="H53" s="73">
        <v>368</v>
      </c>
      <c r="I53" s="73">
        <v>368</v>
      </c>
    </row>
    <row r="54" spans="1:11" ht="91.8" customHeight="1" x14ac:dyDescent="0.25">
      <c r="A54" s="15" t="s">
        <v>300</v>
      </c>
      <c r="B54" s="56">
        <v>951</v>
      </c>
      <c r="C54" s="53" t="s">
        <v>52</v>
      </c>
      <c r="D54" s="53" t="s">
        <v>7</v>
      </c>
      <c r="E54" s="59" t="s">
        <v>54</v>
      </c>
      <c r="F54" s="53" t="s">
        <v>14</v>
      </c>
      <c r="G54" s="73">
        <v>60</v>
      </c>
      <c r="H54" s="73">
        <v>50</v>
      </c>
      <c r="I54" s="73">
        <v>50</v>
      </c>
    </row>
    <row r="55" spans="1:11" x14ac:dyDescent="0.25">
      <c r="H55" s="21"/>
      <c r="I55" s="21"/>
    </row>
    <row r="56" spans="1:11" ht="46.8" customHeight="1" x14ac:dyDescent="0.25">
      <c r="A56" s="18" t="s">
        <v>156</v>
      </c>
      <c r="B56" s="14"/>
      <c r="C56" s="3"/>
      <c r="D56" s="14"/>
      <c r="E56" s="14"/>
      <c r="F56" s="170" t="s">
        <v>338</v>
      </c>
      <c r="G56" s="170"/>
      <c r="H56" s="170"/>
      <c r="I56" s="170"/>
    </row>
  </sheetData>
  <autoFilter ref="A12:N54"/>
  <mergeCells count="13">
    <mergeCell ref="F56:I56"/>
    <mergeCell ref="I9:I10"/>
    <mergeCell ref="C2:I2"/>
    <mergeCell ref="D3:I3"/>
    <mergeCell ref="A5:I7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70866141732283472" right="0.70866141732283472" top="0.35433070866141736" bottom="0.35433070866141736" header="0.31496062992125984" footer="0.31496062992125984"/>
  <pageSetup paperSize="9" scale="60" fitToHeight="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9"/>
  <sheetViews>
    <sheetView view="pageBreakPreview" topLeftCell="A14" zoomScale="80" zoomScaleNormal="100" zoomScaleSheetLayoutView="80" workbookViewId="0">
      <selection activeCell="Q16" sqref="Q16"/>
    </sheetView>
  </sheetViews>
  <sheetFormatPr defaultColWidth="9.109375" defaultRowHeight="13.2" x14ac:dyDescent="0.25"/>
  <cols>
    <col min="1" max="1" width="59.33203125" style="20" customWidth="1"/>
    <col min="2" max="2" width="7.5546875" style="20" hidden="1" customWidth="1"/>
    <col min="3" max="3" width="0" style="1" hidden="1" customWidth="1"/>
    <col min="4" max="4" width="6.6640625" style="1" hidden="1" customWidth="1"/>
    <col min="5" max="5" width="13.6640625" style="1" customWidth="1"/>
    <col min="6" max="6" width="6.44140625" style="1" customWidth="1"/>
    <col min="7" max="7" width="6.88671875" style="1" customWidth="1"/>
    <col min="8" max="8" width="8.33203125" style="1" customWidth="1"/>
    <col min="9" max="9" width="9.44140625" style="1" hidden="1" customWidth="1"/>
    <col min="10" max="10" width="9.44140625" style="1" customWidth="1"/>
    <col min="11" max="12" width="9.88671875" style="1" customWidth="1"/>
    <col min="13" max="256" width="9.109375" style="1"/>
    <col min="257" max="257" width="59.33203125" style="1" customWidth="1"/>
    <col min="258" max="260" width="0" style="1" hidden="1" customWidth="1"/>
    <col min="261" max="261" width="13.6640625" style="1" customWidth="1"/>
    <col min="262" max="262" width="6.44140625" style="1" customWidth="1"/>
    <col min="263" max="263" width="6.88671875" style="1" customWidth="1"/>
    <col min="264" max="264" width="8.33203125" style="1" customWidth="1"/>
    <col min="265" max="265" width="0" style="1" hidden="1" customWidth="1"/>
    <col min="266" max="266" width="9.44140625" style="1" customWidth="1"/>
    <col min="267" max="268" width="9.88671875" style="1" customWidth="1"/>
    <col min="269" max="512" width="9.109375" style="1"/>
    <col min="513" max="513" width="59.33203125" style="1" customWidth="1"/>
    <col min="514" max="516" width="0" style="1" hidden="1" customWidth="1"/>
    <col min="517" max="517" width="13.6640625" style="1" customWidth="1"/>
    <col min="518" max="518" width="6.44140625" style="1" customWidth="1"/>
    <col min="519" max="519" width="6.88671875" style="1" customWidth="1"/>
    <col min="520" max="520" width="8.33203125" style="1" customWidth="1"/>
    <col min="521" max="521" width="0" style="1" hidden="1" customWidth="1"/>
    <col min="522" max="522" width="9.44140625" style="1" customWidth="1"/>
    <col min="523" max="524" width="9.88671875" style="1" customWidth="1"/>
    <col min="525" max="768" width="9.109375" style="1"/>
    <col min="769" max="769" width="59.33203125" style="1" customWidth="1"/>
    <col min="770" max="772" width="0" style="1" hidden="1" customWidth="1"/>
    <col min="773" max="773" width="13.6640625" style="1" customWidth="1"/>
    <col min="774" max="774" width="6.44140625" style="1" customWidth="1"/>
    <col min="775" max="775" width="6.88671875" style="1" customWidth="1"/>
    <col min="776" max="776" width="8.33203125" style="1" customWidth="1"/>
    <col min="777" max="777" width="0" style="1" hidden="1" customWidth="1"/>
    <col min="778" max="778" width="9.44140625" style="1" customWidth="1"/>
    <col min="779" max="780" width="9.88671875" style="1" customWidth="1"/>
    <col min="781" max="1024" width="9.109375" style="1"/>
    <col min="1025" max="1025" width="59.33203125" style="1" customWidth="1"/>
    <col min="1026" max="1028" width="0" style="1" hidden="1" customWidth="1"/>
    <col min="1029" max="1029" width="13.6640625" style="1" customWidth="1"/>
    <col min="1030" max="1030" width="6.44140625" style="1" customWidth="1"/>
    <col min="1031" max="1031" width="6.88671875" style="1" customWidth="1"/>
    <col min="1032" max="1032" width="8.33203125" style="1" customWidth="1"/>
    <col min="1033" max="1033" width="0" style="1" hidden="1" customWidth="1"/>
    <col min="1034" max="1034" width="9.44140625" style="1" customWidth="1"/>
    <col min="1035" max="1036" width="9.88671875" style="1" customWidth="1"/>
    <col min="1037" max="1280" width="9.109375" style="1"/>
    <col min="1281" max="1281" width="59.33203125" style="1" customWidth="1"/>
    <col min="1282" max="1284" width="0" style="1" hidden="1" customWidth="1"/>
    <col min="1285" max="1285" width="13.6640625" style="1" customWidth="1"/>
    <col min="1286" max="1286" width="6.44140625" style="1" customWidth="1"/>
    <col min="1287" max="1287" width="6.88671875" style="1" customWidth="1"/>
    <col min="1288" max="1288" width="8.33203125" style="1" customWidth="1"/>
    <col min="1289" max="1289" width="0" style="1" hidden="1" customWidth="1"/>
    <col min="1290" max="1290" width="9.44140625" style="1" customWidth="1"/>
    <col min="1291" max="1292" width="9.88671875" style="1" customWidth="1"/>
    <col min="1293" max="1536" width="9.109375" style="1"/>
    <col min="1537" max="1537" width="59.33203125" style="1" customWidth="1"/>
    <col min="1538" max="1540" width="0" style="1" hidden="1" customWidth="1"/>
    <col min="1541" max="1541" width="13.6640625" style="1" customWidth="1"/>
    <col min="1542" max="1542" width="6.44140625" style="1" customWidth="1"/>
    <col min="1543" max="1543" width="6.88671875" style="1" customWidth="1"/>
    <col min="1544" max="1544" width="8.33203125" style="1" customWidth="1"/>
    <col min="1545" max="1545" width="0" style="1" hidden="1" customWidth="1"/>
    <col min="1546" max="1546" width="9.44140625" style="1" customWidth="1"/>
    <col min="1547" max="1548" width="9.88671875" style="1" customWidth="1"/>
    <col min="1549" max="1792" width="9.109375" style="1"/>
    <col min="1793" max="1793" width="59.33203125" style="1" customWidth="1"/>
    <col min="1794" max="1796" width="0" style="1" hidden="1" customWidth="1"/>
    <col min="1797" max="1797" width="13.6640625" style="1" customWidth="1"/>
    <col min="1798" max="1798" width="6.44140625" style="1" customWidth="1"/>
    <col min="1799" max="1799" width="6.88671875" style="1" customWidth="1"/>
    <col min="1800" max="1800" width="8.33203125" style="1" customWidth="1"/>
    <col min="1801" max="1801" width="0" style="1" hidden="1" customWidth="1"/>
    <col min="1802" max="1802" width="9.44140625" style="1" customWidth="1"/>
    <col min="1803" max="1804" width="9.88671875" style="1" customWidth="1"/>
    <col min="1805" max="2048" width="9.109375" style="1"/>
    <col min="2049" max="2049" width="59.33203125" style="1" customWidth="1"/>
    <col min="2050" max="2052" width="0" style="1" hidden="1" customWidth="1"/>
    <col min="2053" max="2053" width="13.6640625" style="1" customWidth="1"/>
    <col min="2054" max="2054" width="6.44140625" style="1" customWidth="1"/>
    <col min="2055" max="2055" width="6.88671875" style="1" customWidth="1"/>
    <col min="2056" max="2056" width="8.33203125" style="1" customWidth="1"/>
    <col min="2057" max="2057" width="0" style="1" hidden="1" customWidth="1"/>
    <col min="2058" max="2058" width="9.44140625" style="1" customWidth="1"/>
    <col min="2059" max="2060" width="9.88671875" style="1" customWidth="1"/>
    <col min="2061" max="2304" width="9.109375" style="1"/>
    <col min="2305" max="2305" width="59.33203125" style="1" customWidth="1"/>
    <col min="2306" max="2308" width="0" style="1" hidden="1" customWidth="1"/>
    <col min="2309" max="2309" width="13.6640625" style="1" customWidth="1"/>
    <col min="2310" max="2310" width="6.44140625" style="1" customWidth="1"/>
    <col min="2311" max="2311" width="6.88671875" style="1" customWidth="1"/>
    <col min="2312" max="2312" width="8.33203125" style="1" customWidth="1"/>
    <col min="2313" max="2313" width="0" style="1" hidden="1" customWidth="1"/>
    <col min="2314" max="2314" width="9.44140625" style="1" customWidth="1"/>
    <col min="2315" max="2316" width="9.88671875" style="1" customWidth="1"/>
    <col min="2317" max="2560" width="9.109375" style="1"/>
    <col min="2561" max="2561" width="59.33203125" style="1" customWidth="1"/>
    <col min="2562" max="2564" width="0" style="1" hidden="1" customWidth="1"/>
    <col min="2565" max="2565" width="13.6640625" style="1" customWidth="1"/>
    <col min="2566" max="2566" width="6.44140625" style="1" customWidth="1"/>
    <col min="2567" max="2567" width="6.88671875" style="1" customWidth="1"/>
    <col min="2568" max="2568" width="8.33203125" style="1" customWidth="1"/>
    <col min="2569" max="2569" width="0" style="1" hidden="1" customWidth="1"/>
    <col min="2570" max="2570" width="9.44140625" style="1" customWidth="1"/>
    <col min="2571" max="2572" width="9.88671875" style="1" customWidth="1"/>
    <col min="2573" max="2816" width="9.109375" style="1"/>
    <col min="2817" max="2817" width="59.33203125" style="1" customWidth="1"/>
    <col min="2818" max="2820" width="0" style="1" hidden="1" customWidth="1"/>
    <col min="2821" max="2821" width="13.6640625" style="1" customWidth="1"/>
    <col min="2822" max="2822" width="6.44140625" style="1" customWidth="1"/>
    <col min="2823" max="2823" width="6.88671875" style="1" customWidth="1"/>
    <col min="2824" max="2824" width="8.33203125" style="1" customWidth="1"/>
    <col min="2825" max="2825" width="0" style="1" hidden="1" customWidth="1"/>
    <col min="2826" max="2826" width="9.44140625" style="1" customWidth="1"/>
    <col min="2827" max="2828" width="9.88671875" style="1" customWidth="1"/>
    <col min="2829" max="3072" width="9.109375" style="1"/>
    <col min="3073" max="3073" width="59.33203125" style="1" customWidth="1"/>
    <col min="3074" max="3076" width="0" style="1" hidden="1" customWidth="1"/>
    <col min="3077" max="3077" width="13.6640625" style="1" customWidth="1"/>
    <col min="3078" max="3078" width="6.44140625" style="1" customWidth="1"/>
    <col min="3079" max="3079" width="6.88671875" style="1" customWidth="1"/>
    <col min="3080" max="3080" width="8.33203125" style="1" customWidth="1"/>
    <col min="3081" max="3081" width="0" style="1" hidden="1" customWidth="1"/>
    <col min="3082" max="3082" width="9.44140625" style="1" customWidth="1"/>
    <col min="3083" max="3084" width="9.88671875" style="1" customWidth="1"/>
    <col min="3085" max="3328" width="9.109375" style="1"/>
    <col min="3329" max="3329" width="59.33203125" style="1" customWidth="1"/>
    <col min="3330" max="3332" width="0" style="1" hidden="1" customWidth="1"/>
    <col min="3333" max="3333" width="13.6640625" style="1" customWidth="1"/>
    <col min="3334" max="3334" width="6.44140625" style="1" customWidth="1"/>
    <col min="3335" max="3335" width="6.88671875" style="1" customWidth="1"/>
    <col min="3336" max="3336" width="8.33203125" style="1" customWidth="1"/>
    <col min="3337" max="3337" width="0" style="1" hidden="1" customWidth="1"/>
    <col min="3338" max="3338" width="9.44140625" style="1" customWidth="1"/>
    <col min="3339" max="3340" width="9.88671875" style="1" customWidth="1"/>
    <col min="3341" max="3584" width="9.109375" style="1"/>
    <col min="3585" max="3585" width="59.33203125" style="1" customWidth="1"/>
    <col min="3586" max="3588" width="0" style="1" hidden="1" customWidth="1"/>
    <col min="3589" max="3589" width="13.6640625" style="1" customWidth="1"/>
    <col min="3590" max="3590" width="6.44140625" style="1" customWidth="1"/>
    <col min="3591" max="3591" width="6.88671875" style="1" customWidth="1"/>
    <col min="3592" max="3592" width="8.33203125" style="1" customWidth="1"/>
    <col min="3593" max="3593" width="0" style="1" hidden="1" customWidth="1"/>
    <col min="3594" max="3594" width="9.44140625" style="1" customWidth="1"/>
    <col min="3595" max="3596" width="9.88671875" style="1" customWidth="1"/>
    <col min="3597" max="3840" width="9.109375" style="1"/>
    <col min="3841" max="3841" width="59.33203125" style="1" customWidth="1"/>
    <col min="3842" max="3844" width="0" style="1" hidden="1" customWidth="1"/>
    <col min="3845" max="3845" width="13.6640625" style="1" customWidth="1"/>
    <col min="3846" max="3846" width="6.44140625" style="1" customWidth="1"/>
    <col min="3847" max="3847" width="6.88671875" style="1" customWidth="1"/>
    <col min="3848" max="3848" width="8.33203125" style="1" customWidth="1"/>
    <col min="3849" max="3849" width="0" style="1" hidden="1" customWidth="1"/>
    <col min="3850" max="3850" width="9.44140625" style="1" customWidth="1"/>
    <col min="3851" max="3852" width="9.88671875" style="1" customWidth="1"/>
    <col min="3853" max="4096" width="9.109375" style="1"/>
    <col min="4097" max="4097" width="59.33203125" style="1" customWidth="1"/>
    <col min="4098" max="4100" width="0" style="1" hidden="1" customWidth="1"/>
    <col min="4101" max="4101" width="13.6640625" style="1" customWidth="1"/>
    <col min="4102" max="4102" width="6.44140625" style="1" customWidth="1"/>
    <col min="4103" max="4103" width="6.88671875" style="1" customWidth="1"/>
    <col min="4104" max="4104" width="8.33203125" style="1" customWidth="1"/>
    <col min="4105" max="4105" width="0" style="1" hidden="1" customWidth="1"/>
    <col min="4106" max="4106" width="9.44140625" style="1" customWidth="1"/>
    <col min="4107" max="4108" width="9.88671875" style="1" customWidth="1"/>
    <col min="4109" max="4352" width="9.109375" style="1"/>
    <col min="4353" max="4353" width="59.33203125" style="1" customWidth="1"/>
    <col min="4354" max="4356" width="0" style="1" hidden="1" customWidth="1"/>
    <col min="4357" max="4357" width="13.6640625" style="1" customWidth="1"/>
    <col min="4358" max="4358" width="6.44140625" style="1" customWidth="1"/>
    <col min="4359" max="4359" width="6.88671875" style="1" customWidth="1"/>
    <col min="4360" max="4360" width="8.33203125" style="1" customWidth="1"/>
    <col min="4361" max="4361" width="0" style="1" hidden="1" customWidth="1"/>
    <col min="4362" max="4362" width="9.44140625" style="1" customWidth="1"/>
    <col min="4363" max="4364" width="9.88671875" style="1" customWidth="1"/>
    <col min="4365" max="4608" width="9.109375" style="1"/>
    <col min="4609" max="4609" width="59.33203125" style="1" customWidth="1"/>
    <col min="4610" max="4612" width="0" style="1" hidden="1" customWidth="1"/>
    <col min="4613" max="4613" width="13.6640625" style="1" customWidth="1"/>
    <col min="4614" max="4614" width="6.44140625" style="1" customWidth="1"/>
    <col min="4615" max="4615" width="6.88671875" style="1" customWidth="1"/>
    <col min="4616" max="4616" width="8.33203125" style="1" customWidth="1"/>
    <col min="4617" max="4617" width="0" style="1" hidden="1" customWidth="1"/>
    <col min="4618" max="4618" width="9.44140625" style="1" customWidth="1"/>
    <col min="4619" max="4620" width="9.88671875" style="1" customWidth="1"/>
    <col min="4621" max="4864" width="9.109375" style="1"/>
    <col min="4865" max="4865" width="59.33203125" style="1" customWidth="1"/>
    <col min="4866" max="4868" width="0" style="1" hidden="1" customWidth="1"/>
    <col min="4869" max="4869" width="13.6640625" style="1" customWidth="1"/>
    <col min="4870" max="4870" width="6.44140625" style="1" customWidth="1"/>
    <col min="4871" max="4871" width="6.88671875" style="1" customWidth="1"/>
    <col min="4872" max="4872" width="8.33203125" style="1" customWidth="1"/>
    <col min="4873" max="4873" width="0" style="1" hidden="1" customWidth="1"/>
    <col min="4874" max="4874" width="9.44140625" style="1" customWidth="1"/>
    <col min="4875" max="4876" width="9.88671875" style="1" customWidth="1"/>
    <col min="4877" max="5120" width="9.109375" style="1"/>
    <col min="5121" max="5121" width="59.33203125" style="1" customWidth="1"/>
    <col min="5122" max="5124" width="0" style="1" hidden="1" customWidth="1"/>
    <col min="5125" max="5125" width="13.6640625" style="1" customWidth="1"/>
    <col min="5126" max="5126" width="6.44140625" style="1" customWidth="1"/>
    <col min="5127" max="5127" width="6.88671875" style="1" customWidth="1"/>
    <col min="5128" max="5128" width="8.33203125" style="1" customWidth="1"/>
    <col min="5129" max="5129" width="0" style="1" hidden="1" customWidth="1"/>
    <col min="5130" max="5130" width="9.44140625" style="1" customWidth="1"/>
    <col min="5131" max="5132" width="9.88671875" style="1" customWidth="1"/>
    <col min="5133" max="5376" width="9.109375" style="1"/>
    <col min="5377" max="5377" width="59.33203125" style="1" customWidth="1"/>
    <col min="5378" max="5380" width="0" style="1" hidden="1" customWidth="1"/>
    <col min="5381" max="5381" width="13.6640625" style="1" customWidth="1"/>
    <col min="5382" max="5382" width="6.44140625" style="1" customWidth="1"/>
    <col min="5383" max="5383" width="6.88671875" style="1" customWidth="1"/>
    <col min="5384" max="5384" width="8.33203125" style="1" customWidth="1"/>
    <col min="5385" max="5385" width="0" style="1" hidden="1" customWidth="1"/>
    <col min="5386" max="5386" width="9.44140625" style="1" customWidth="1"/>
    <col min="5387" max="5388" width="9.88671875" style="1" customWidth="1"/>
    <col min="5389" max="5632" width="9.109375" style="1"/>
    <col min="5633" max="5633" width="59.33203125" style="1" customWidth="1"/>
    <col min="5634" max="5636" width="0" style="1" hidden="1" customWidth="1"/>
    <col min="5637" max="5637" width="13.6640625" style="1" customWidth="1"/>
    <col min="5638" max="5638" width="6.44140625" style="1" customWidth="1"/>
    <col min="5639" max="5639" width="6.88671875" style="1" customWidth="1"/>
    <col min="5640" max="5640" width="8.33203125" style="1" customWidth="1"/>
    <col min="5641" max="5641" width="0" style="1" hidden="1" customWidth="1"/>
    <col min="5642" max="5642" width="9.44140625" style="1" customWidth="1"/>
    <col min="5643" max="5644" width="9.88671875" style="1" customWidth="1"/>
    <col min="5645" max="5888" width="9.109375" style="1"/>
    <col min="5889" max="5889" width="59.33203125" style="1" customWidth="1"/>
    <col min="5890" max="5892" width="0" style="1" hidden="1" customWidth="1"/>
    <col min="5893" max="5893" width="13.6640625" style="1" customWidth="1"/>
    <col min="5894" max="5894" width="6.44140625" style="1" customWidth="1"/>
    <col min="5895" max="5895" width="6.88671875" style="1" customWidth="1"/>
    <col min="5896" max="5896" width="8.33203125" style="1" customWidth="1"/>
    <col min="5897" max="5897" width="0" style="1" hidden="1" customWidth="1"/>
    <col min="5898" max="5898" width="9.44140625" style="1" customWidth="1"/>
    <col min="5899" max="5900" width="9.88671875" style="1" customWidth="1"/>
    <col min="5901" max="6144" width="9.109375" style="1"/>
    <col min="6145" max="6145" width="59.33203125" style="1" customWidth="1"/>
    <col min="6146" max="6148" width="0" style="1" hidden="1" customWidth="1"/>
    <col min="6149" max="6149" width="13.6640625" style="1" customWidth="1"/>
    <col min="6150" max="6150" width="6.44140625" style="1" customWidth="1"/>
    <col min="6151" max="6151" width="6.88671875" style="1" customWidth="1"/>
    <col min="6152" max="6152" width="8.33203125" style="1" customWidth="1"/>
    <col min="6153" max="6153" width="0" style="1" hidden="1" customWidth="1"/>
    <col min="6154" max="6154" width="9.44140625" style="1" customWidth="1"/>
    <col min="6155" max="6156" width="9.88671875" style="1" customWidth="1"/>
    <col min="6157" max="6400" width="9.109375" style="1"/>
    <col min="6401" max="6401" width="59.33203125" style="1" customWidth="1"/>
    <col min="6402" max="6404" width="0" style="1" hidden="1" customWidth="1"/>
    <col min="6405" max="6405" width="13.6640625" style="1" customWidth="1"/>
    <col min="6406" max="6406" width="6.44140625" style="1" customWidth="1"/>
    <col min="6407" max="6407" width="6.88671875" style="1" customWidth="1"/>
    <col min="6408" max="6408" width="8.33203125" style="1" customWidth="1"/>
    <col min="6409" max="6409" width="0" style="1" hidden="1" customWidth="1"/>
    <col min="6410" max="6410" width="9.44140625" style="1" customWidth="1"/>
    <col min="6411" max="6412" width="9.88671875" style="1" customWidth="1"/>
    <col min="6413" max="6656" width="9.109375" style="1"/>
    <col min="6657" max="6657" width="59.33203125" style="1" customWidth="1"/>
    <col min="6658" max="6660" width="0" style="1" hidden="1" customWidth="1"/>
    <col min="6661" max="6661" width="13.6640625" style="1" customWidth="1"/>
    <col min="6662" max="6662" width="6.44140625" style="1" customWidth="1"/>
    <col min="6663" max="6663" width="6.88671875" style="1" customWidth="1"/>
    <col min="6664" max="6664" width="8.33203125" style="1" customWidth="1"/>
    <col min="6665" max="6665" width="0" style="1" hidden="1" customWidth="1"/>
    <col min="6666" max="6666" width="9.44140625" style="1" customWidth="1"/>
    <col min="6667" max="6668" width="9.88671875" style="1" customWidth="1"/>
    <col min="6669" max="6912" width="9.109375" style="1"/>
    <col min="6913" max="6913" width="59.33203125" style="1" customWidth="1"/>
    <col min="6914" max="6916" width="0" style="1" hidden="1" customWidth="1"/>
    <col min="6917" max="6917" width="13.6640625" style="1" customWidth="1"/>
    <col min="6918" max="6918" width="6.44140625" style="1" customWidth="1"/>
    <col min="6919" max="6919" width="6.88671875" style="1" customWidth="1"/>
    <col min="6920" max="6920" width="8.33203125" style="1" customWidth="1"/>
    <col min="6921" max="6921" width="0" style="1" hidden="1" customWidth="1"/>
    <col min="6922" max="6922" width="9.44140625" style="1" customWidth="1"/>
    <col min="6923" max="6924" width="9.88671875" style="1" customWidth="1"/>
    <col min="6925" max="7168" width="9.109375" style="1"/>
    <col min="7169" max="7169" width="59.33203125" style="1" customWidth="1"/>
    <col min="7170" max="7172" width="0" style="1" hidden="1" customWidth="1"/>
    <col min="7173" max="7173" width="13.6640625" style="1" customWidth="1"/>
    <col min="7174" max="7174" width="6.44140625" style="1" customWidth="1"/>
    <col min="7175" max="7175" width="6.88671875" style="1" customWidth="1"/>
    <col min="7176" max="7176" width="8.33203125" style="1" customWidth="1"/>
    <col min="7177" max="7177" width="0" style="1" hidden="1" customWidth="1"/>
    <col min="7178" max="7178" width="9.44140625" style="1" customWidth="1"/>
    <col min="7179" max="7180" width="9.88671875" style="1" customWidth="1"/>
    <col min="7181" max="7424" width="9.109375" style="1"/>
    <col min="7425" max="7425" width="59.33203125" style="1" customWidth="1"/>
    <col min="7426" max="7428" width="0" style="1" hidden="1" customWidth="1"/>
    <col min="7429" max="7429" width="13.6640625" style="1" customWidth="1"/>
    <col min="7430" max="7430" width="6.44140625" style="1" customWidth="1"/>
    <col min="7431" max="7431" width="6.88671875" style="1" customWidth="1"/>
    <col min="7432" max="7432" width="8.33203125" style="1" customWidth="1"/>
    <col min="7433" max="7433" width="0" style="1" hidden="1" customWidth="1"/>
    <col min="7434" max="7434" width="9.44140625" style="1" customWidth="1"/>
    <col min="7435" max="7436" width="9.88671875" style="1" customWidth="1"/>
    <col min="7437" max="7680" width="9.109375" style="1"/>
    <col min="7681" max="7681" width="59.33203125" style="1" customWidth="1"/>
    <col min="7682" max="7684" width="0" style="1" hidden="1" customWidth="1"/>
    <col min="7685" max="7685" width="13.6640625" style="1" customWidth="1"/>
    <col min="7686" max="7686" width="6.44140625" style="1" customWidth="1"/>
    <col min="7687" max="7687" width="6.88671875" style="1" customWidth="1"/>
    <col min="7688" max="7688" width="8.33203125" style="1" customWidth="1"/>
    <col min="7689" max="7689" width="0" style="1" hidden="1" customWidth="1"/>
    <col min="7690" max="7690" width="9.44140625" style="1" customWidth="1"/>
    <col min="7691" max="7692" width="9.88671875" style="1" customWidth="1"/>
    <col min="7693" max="7936" width="9.109375" style="1"/>
    <col min="7937" max="7937" width="59.33203125" style="1" customWidth="1"/>
    <col min="7938" max="7940" width="0" style="1" hidden="1" customWidth="1"/>
    <col min="7941" max="7941" width="13.6640625" style="1" customWidth="1"/>
    <col min="7942" max="7942" width="6.44140625" style="1" customWidth="1"/>
    <col min="7943" max="7943" width="6.88671875" style="1" customWidth="1"/>
    <col min="7944" max="7944" width="8.33203125" style="1" customWidth="1"/>
    <col min="7945" max="7945" width="0" style="1" hidden="1" customWidth="1"/>
    <col min="7946" max="7946" width="9.44140625" style="1" customWidth="1"/>
    <col min="7947" max="7948" width="9.88671875" style="1" customWidth="1"/>
    <col min="7949" max="8192" width="9.109375" style="1"/>
    <col min="8193" max="8193" width="59.33203125" style="1" customWidth="1"/>
    <col min="8194" max="8196" width="0" style="1" hidden="1" customWidth="1"/>
    <col min="8197" max="8197" width="13.6640625" style="1" customWidth="1"/>
    <col min="8198" max="8198" width="6.44140625" style="1" customWidth="1"/>
    <col min="8199" max="8199" width="6.88671875" style="1" customWidth="1"/>
    <col min="8200" max="8200" width="8.33203125" style="1" customWidth="1"/>
    <col min="8201" max="8201" width="0" style="1" hidden="1" customWidth="1"/>
    <col min="8202" max="8202" width="9.44140625" style="1" customWidth="1"/>
    <col min="8203" max="8204" width="9.88671875" style="1" customWidth="1"/>
    <col min="8205" max="8448" width="9.109375" style="1"/>
    <col min="8449" max="8449" width="59.33203125" style="1" customWidth="1"/>
    <col min="8450" max="8452" width="0" style="1" hidden="1" customWidth="1"/>
    <col min="8453" max="8453" width="13.6640625" style="1" customWidth="1"/>
    <col min="8454" max="8454" width="6.44140625" style="1" customWidth="1"/>
    <col min="8455" max="8455" width="6.88671875" style="1" customWidth="1"/>
    <col min="8456" max="8456" width="8.33203125" style="1" customWidth="1"/>
    <col min="8457" max="8457" width="0" style="1" hidden="1" customWidth="1"/>
    <col min="8458" max="8458" width="9.44140625" style="1" customWidth="1"/>
    <col min="8459" max="8460" width="9.88671875" style="1" customWidth="1"/>
    <col min="8461" max="8704" width="9.109375" style="1"/>
    <col min="8705" max="8705" width="59.33203125" style="1" customWidth="1"/>
    <col min="8706" max="8708" width="0" style="1" hidden="1" customWidth="1"/>
    <col min="8709" max="8709" width="13.6640625" style="1" customWidth="1"/>
    <col min="8710" max="8710" width="6.44140625" style="1" customWidth="1"/>
    <col min="8711" max="8711" width="6.88671875" style="1" customWidth="1"/>
    <col min="8712" max="8712" width="8.33203125" style="1" customWidth="1"/>
    <col min="8713" max="8713" width="0" style="1" hidden="1" customWidth="1"/>
    <col min="8714" max="8714" width="9.44140625" style="1" customWidth="1"/>
    <col min="8715" max="8716" width="9.88671875" style="1" customWidth="1"/>
    <col min="8717" max="8960" width="9.109375" style="1"/>
    <col min="8961" max="8961" width="59.33203125" style="1" customWidth="1"/>
    <col min="8962" max="8964" width="0" style="1" hidden="1" customWidth="1"/>
    <col min="8965" max="8965" width="13.6640625" style="1" customWidth="1"/>
    <col min="8966" max="8966" width="6.44140625" style="1" customWidth="1"/>
    <col min="8967" max="8967" width="6.88671875" style="1" customWidth="1"/>
    <col min="8968" max="8968" width="8.33203125" style="1" customWidth="1"/>
    <col min="8969" max="8969" width="0" style="1" hidden="1" customWidth="1"/>
    <col min="8970" max="8970" width="9.44140625" style="1" customWidth="1"/>
    <col min="8971" max="8972" width="9.88671875" style="1" customWidth="1"/>
    <col min="8973" max="9216" width="9.109375" style="1"/>
    <col min="9217" max="9217" width="59.33203125" style="1" customWidth="1"/>
    <col min="9218" max="9220" width="0" style="1" hidden="1" customWidth="1"/>
    <col min="9221" max="9221" width="13.6640625" style="1" customWidth="1"/>
    <col min="9222" max="9222" width="6.44140625" style="1" customWidth="1"/>
    <col min="9223" max="9223" width="6.88671875" style="1" customWidth="1"/>
    <col min="9224" max="9224" width="8.33203125" style="1" customWidth="1"/>
    <col min="9225" max="9225" width="0" style="1" hidden="1" customWidth="1"/>
    <col min="9226" max="9226" width="9.44140625" style="1" customWidth="1"/>
    <col min="9227" max="9228" width="9.88671875" style="1" customWidth="1"/>
    <col min="9229" max="9472" width="9.109375" style="1"/>
    <col min="9473" max="9473" width="59.33203125" style="1" customWidth="1"/>
    <col min="9474" max="9476" width="0" style="1" hidden="1" customWidth="1"/>
    <col min="9477" max="9477" width="13.6640625" style="1" customWidth="1"/>
    <col min="9478" max="9478" width="6.44140625" style="1" customWidth="1"/>
    <col min="9479" max="9479" width="6.88671875" style="1" customWidth="1"/>
    <col min="9480" max="9480" width="8.33203125" style="1" customWidth="1"/>
    <col min="9481" max="9481" width="0" style="1" hidden="1" customWidth="1"/>
    <col min="9482" max="9482" width="9.44140625" style="1" customWidth="1"/>
    <col min="9483" max="9484" width="9.88671875" style="1" customWidth="1"/>
    <col min="9485" max="9728" width="9.109375" style="1"/>
    <col min="9729" max="9729" width="59.33203125" style="1" customWidth="1"/>
    <col min="9730" max="9732" width="0" style="1" hidden="1" customWidth="1"/>
    <col min="9733" max="9733" width="13.6640625" style="1" customWidth="1"/>
    <col min="9734" max="9734" width="6.44140625" style="1" customWidth="1"/>
    <col min="9735" max="9735" width="6.88671875" style="1" customWidth="1"/>
    <col min="9736" max="9736" width="8.33203125" style="1" customWidth="1"/>
    <col min="9737" max="9737" width="0" style="1" hidden="1" customWidth="1"/>
    <col min="9738" max="9738" width="9.44140625" style="1" customWidth="1"/>
    <col min="9739" max="9740" width="9.88671875" style="1" customWidth="1"/>
    <col min="9741" max="9984" width="9.109375" style="1"/>
    <col min="9985" max="9985" width="59.33203125" style="1" customWidth="1"/>
    <col min="9986" max="9988" width="0" style="1" hidden="1" customWidth="1"/>
    <col min="9989" max="9989" width="13.6640625" style="1" customWidth="1"/>
    <col min="9990" max="9990" width="6.44140625" style="1" customWidth="1"/>
    <col min="9991" max="9991" width="6.88671875" style="1" customWidth="1"/>
    <col min="9992" max="9992" width="8.33203125" style="1" customWidth="1"/>
    <col min="9993" max="9993" width="0" style="1" hidden="1" customWidth="1"/>
    <col min="9994" max="9994" width="9.44140625" style="1" customWidth="1"/>
    <col min="9995" max="9996" width="9.88671875" style="1" customWidth="1"/>
    <col min="9997" max="10240" width="9.109375" style="1"/>
    <col min="10241" max="10241" width="59.33203125" style="1" customWidth="1"/>
    <col min="10242" max="10244" width="0" style="1" hidden="1" customWidth="1"/>
    <col min="10245" max="10245" width="13.6640625" style="1" customWidth="1"/>
    <col min="10246" max="10246" width="6.44140625" style="1" customWidth="1"/>
    <col min="10247" max="10247" width="6.88671875" style="1" customWidth="1"/>
    <col min="10248" max="10248" width="8.33203125" style="1" customWidth="1"/>
    <col min="10249" max="10249" width="0" style="1" hidden="1" customWidth="1"/>
    <col min="10250" max="10250" width="9.44140625" style="1" customWidth="1"/>
    <col min="10251" max="10252" width="9.88671875" style="1" customWidth="1"/>
    <col min="10253" max="10496" width="9.109375" style="1"/>
    <col min="10497" max="10497" width="59.33203125" style="1" customWidth="1"/>
    <col min="10498" max="10500" width="0" style="1" hidden="1" customWidth="1"/>
    <col min="10501" max="10501" width="13.6640625" style="1" customWidth="1"/>
    <col min="10502" max="10502" width="6.44140625" style="1" customWidth="1"/>
    <col min="10503" max="10503" width="6.88671875" style="1" customWidth="1"/>
    <col min="10504" max="10504" width="8.33203125" style="1" customWidth="1"/>
    <col min="10505" max="10505" width="0" style="1" hidden="1" customWidth="1"/>
    <col min="10506" max="10506" width="9.44140625" style="1" customWidth="1"/>
    <col min="10507" max="10508" width="9.88671875" style="1" customWidth="1"/>
    <col min="10509" max="10752" width="9.109375" style="1"/>
    <col min="10753" max="10753" width="59.33203125" style="1" customWidth="1"/>
    <col min="10754" max="10756" width="0" style="1" hidden="1" customWidth="1"/>
    <col min="10757" max="10757" width="13.6640625" style="1" customWidth="1"/>
    <col min="10758" max="10758" width="6.44140625" style="1" customWidth="1"/>
    <col min="10759" max="10759" width="6.88671875" style="1" customWidth="1"/>
    <col min="10760" max="10760" width="8.33203125" style="1" customWidth="1"/>
    <col min="10761" max="10761" width="0" style="1" hidden="1" customWidth="1"/>
    <col min="10762" max="10762" width="9.44140625" style="1" customWidth="1"/>
    <col min="10763" max="10764" width="9.88671875" style="1" customWidth="1"/>
    <col min="10765" max="11008" width="9.109375" style="1"/>
    <col min="11009" max="11009" width="59.33203125" style="1" customWidth="1"/>
    <col min="11010" max="11012" width="0" style="1" hidden="1" customWidth="1"/>
    <col min="11013" max="11013" width="13.6640625" style="1" customWidth="1"/>
    <col min="11014" max="11014" width="6.44140625" style="1" customWidth="1"/>
    <col min="11015" max="11015" width="6.88671875" style="1" customWidth="1"/>
    <col min="11016" max="11016" width="8.33203125" style="1" customWidth="1"/>
    <col min="11017" max="11017" width="0" style="1" hidden="1" customWidth="1"/>
    <col min="11018" max="11018" width="9.44140625" style="1" customWidth="1"/>
    <col min="11019" max="11020" width="9.88671875" style="1" customWidth="1"/>
    <col min="11021" max="11264" width="9.109375" style="1"/>
    <col min="11265" max="11265" width="59.33203125" style="1" customWidth="1"/>
    <col min="11266" max="11268" width="0" style="1" hidden="1" customWidth="1"/>
    <col min="11269" max="11269" width="13.6640625" style="1" customWidth="1"/>
    <col min="11270" max="11270" width="6.44140625" style="1" customWidth="1"/>
    <col min="11271" max="11271" width="6.88671875" style="1" customWidth="1"/>
    <col min="11272" max="11272" width="8.33203125" style="1" customWidth="1"/>
    <col min="11273" max="11273" width="0" style="1" hidden="1" customWidth="1"/>
    <col min="11274" max="11274" width="9.44140625" style="1" customWidth="1"/>
    <col min="11275" max="11276" width="9.88671875" style="1" customWidth="1"/>
    <col min="11277" max="11520" width="9.109375" style="1"/>
    <col min="11521" max="11521" width="59.33203125" style="1" customWidth="1"/>
    <col min="11522" max="11524" width="0" style="1" hidden="1" customWidth="1"/>
    <col min="11525" max="11525" width="13.6640625" style="1" customWidth="1"/>
    <col min="11526" max="11526" width="6.44140625" style="1" customWidth="1"/>
    <col min="11527" max="11527" width="6.88671875" style="1" customWidth="1"/>
    <col min="11528" max="11528" width="8.33203125" style="1" customWidth="1"/>
    <col min="11529" max="11529" width="0" style="1" hidden="1" customWidth="1"/>
    <col min="11530" max="11530" width="9.44140625" style="1" customWidth="1"/>
    <col min="11531" max="11532" width="9.88671875" style="1" customWidth="1"/>
    <col min="11533" max="11776" width="9.109375" style="1"/>
    <col min="11777" max="11777" width="59.33203125" style="1" customWidth="1"/>
    <col min="11778" max="11780" width="0" style="1" hidden="1" customWidth="1"/>
    <col min="11781" max="11781" width="13.6640625" style="1" customWidth="1"/>
    <col min="11782" max="11782" width="6.44140625" style="1" customWidth="1"/>
    <col min="11783" max="11783" width="6.88671875" style="1" customWidth="1"/>
    <col min="11784" max="11784" width="8.33203125" style="1" customWidth="1"/>
    <col min="11785" max="11785" width="0" style="1" hidden="1" customWidth="1"/>
    <col min="11786" max="11786" width="9.44140625" style="1" customWidth="1"/>
    <col min="11787" max="11788" width="9.88671875" style="1" customWidth="1"/>
    <col min="11789" max="12032" width="9.109375" style="1"/>
    <col min="12033" max="12033" width="59.33203125" style="1" customWidth="1"/>
    <col min="12034" max="12036" width="0" style="1" hidden="1" customWidth="1"/>
    <col min="12037" max="12037" width="13.6640625" style="1" customWidth="1"/>
    <col min="12038" max="12038" width="6.44140625" style="1" customWidth="1"/>
    <col min="12039" max="12039" width="6.88671875" style="1" customWidth="1"/>
    <col min="12040" max="12040" width="8.33203125" style="1" customWidth="1"/>
    <col min="12041" max="12041" width="0" style="1" hidden="1" customWidth="1"/>
    <col min="12042" max="12042" width="9.44140625" style="1" customWidth="1"/>
    <col min="12043" max="12044" width="9.88671875" style="1" customWidth="1"/>
    <col min="12045" max="12288" width="9.109375" style="1"/>
    <col min="12289" max="12289" width="59.33203125" style="1" customWidth="1"/>
    <col min="12290" max="12292" width="0" style="1" hidden="1" customWidth="1"/>
    <col min="12293" max="12293" width="13.6640625" style="1" customWidth="1"/>
    <col min="12294" max="12294" width="6.44140625" style="1" customWidth="1"/>
    <col min="12295" max="12295" width="6.88671875" style="1" customWidth="1"/>
    <col min="12296" max="12296" width="8.33203125" style="1" customWidth="1"/>
    <col min="12297" max="12297" width="0" style="1" hidden="1" customWidth="1"/>
    <col min="12298" max="12298" width="9.44140625" style="1" customWidth="1"/>
    <col min="12299" max="12300" width="9.88671875" style="1" customWidth="1"/>
    <col min="12301" max="12544" width="9.109375" style="1"/>
    <col min="12545" max="12545" width="59.33203125" style="1" customWidth="1"/>
    <col min="12546" max="12548" width="0" style="1" hidden="1" customWidth="1"/>
    <col min="12549" max="12549" width="13.6640625" style="1" customWidth="1"/>
    <col min="12550" max="12550" width="6.44140625" style="1" customWidth="1"/>
    <col min="12551" max="12551" width="6.88671875" style="1" customWidth="1"/>
    <col min="12552" max="12552" width="8.33203125" style="1" customWidth="1"/>
    <col min="12553" max="12553" width="0" style="1" hidden="1" customWidth="1"/>
    <col min="12554" max="12554" width="9.44140625" style="1" customWidth="1"/>
    <col min="12555" max="12556" width="9.88671875" style="1" customWidth="1"/>
    <col min="12557" max="12800" width="9.109375" style="1"/>
    <col min="12801" max="12801" width="59.33203125" style="1" customWidth="1"/>
    <col min="12802" max="12804" width="0" style="1" hidden="1" customWidth="1"/>
    <col min="12805" max="12805" width="13.6640625" style="1" customWidth="1"/>
    <col min="12806" max="12806" width="6.44140625" style="1" customWidth="1"/>
    <col min="12807" max="12807" width="6.88671875" style="1" customWidth="1"/>
    <col min="12808" max="12808" width="8.33203125" style="1" customWidth="1"/>
    <col min="12809" max="12809" width="0" style="1" hidden="1" customWidth="1"/>
    <col min="12810" max="12810" width="9.44140625" style="1" customWidth="1"/>
    <col min="12811" max="12812" width="9.88671875" style="1" customWidth="1"/>
    <col min="12813" max="13056" width="9.109375" style="1"/>
    <col min="13057" max="13057" width="59.33203125" style="1" customWidth="1"/>
    <col min="13058" max="13060" width="0" style="1" hidden="1" customWidth="1"/>
    <col min="13061" max="13061" width="13.6640625" style="1" customWidth="1"/>
    <col min="13062" max="13062" width="6.44140625" style="1" customWidth="1"/>
    <col min="13063" max="13063" width="6.88671875" style="1" customWidth="1"/>
    <col min="13064" max="13064" width="8.33203125" style="1" customWidth="1"/>
    <col min="13065" max="13065" width="0" style="1" hidden="1" customWidth="1"/>
    <col min="13066" max="13066" width="9.44140625" style="1" customWidth="1"/>
    <col min="13067" max="13068" width="9.88671875" style="1" customWidth="1"/>
    <col min="13069" max="13312" width="9.109375" style="1"/>
    <col min="13313" max="13313" width="59.33203125" style="1" customWidth="1"/>
    <col min="13314" max="13316" width="0" style="1" hidden="1" customWidth="1"/>
    <col min="13317" max="13317" width="13.6640625" style="1" customWidth="1"/>
    <col min="13318" max="13318" width="6.44140625" style="1" customWidth="1"/>
    <col min="13319" max="13319" width="6.88671875" style="1" customWidth="1"/>
    <col min="13320" max="13320" width="8.33203125" style="1" customWidth="1"/>
    <col min="13321" max="13321" width="0" style="1" hidden="1" customWidth="1"/>
    <col min="13322" max="13322" width="9.44140625" style="1" customWidth="1"/>
    <col min="13323" max="13324" width="9.88671875" style="1" customWidth="1"/>
    <col min="13325" max="13568" width="9.109375" style="1"/>
    <col min="13569" max="13569" width="59.33203125" style="1" customWidth="1"/>
    <col min="13570" max="13572" width="0" style="1" hidden="1" customWidth="1"/>
    <col min="13573" max="13573" width="13.6640625" style="1" customWidth="1"/>
    <col min="13574" max="13574" width="6.44140625" style="1" customWidth="1"/>
    <col min="13575" max="13575" width="6.88671875" style="1" customWidth="1"/>
    <col min="13576" max="13576" width="8.33203125" style="1" customWidth="1"/>
    <col min="13577" max="13577" width="0" style="1" hidden="1" customWidth="1"/>
    <col min="13578" max="13578" width="9.44140625" style="1" customWidth="1"/>
    <col min="13579" max="13580" width="9.88671875" style="1" customWidth="1"/>
    <col min="13581" max="13824" width="9.109375" style="1"/>
    <col min="13825" max="13825" width="59.33203125" style="1" customWidth="1"/>
    <col min="13826" max="13828" width="0" style="1" hidden="1" customWidth="1"/>
    <col min="13829" max="13829" width="13.6640625" style="1" customWidth="1"/>
    <col min="13830" max="13830" width="6.44140625" style="1" customWidth="1"/>
    <col min="13831" max="13831" width="6.88671875" style="1" customWidth="1"/>
    <col min="13832" max="13832" width="8.33203125" style="1" customWidth="1"/>
    <col min="13833" max="13833" width="0" style="1" hidden="1" customWidth="1"/>
    <col min="13834" max="13834" width="9.44140625" style="1" customWidth="1"/>
    <col min="13835" max="13836" width="9.88671875" style="1" customWidth="1"/>
    <col min="13837" max="14080" width="9.109375" style="1"/>
    <col min="14081" max="14081" width="59.33203125" style="1" customWidth="1"/>
    <col min="14082" max="14084" width="0" style="1" hidden="1" customWidth="1"/>
    <col min="14085" max="14085" width="13.6640625" style="1" customWidth="1"/>
    <col min="14086" max="14086" width="6.44140625" style="1" customWidth="1"/>
    <col min="14087" max="14087" width="6.88671875" style="1" customWidth="1"/>
    <col min="14088" max="14088" width="8.33203125" style="1" customWidth="1"/>
    <col min="14089" max="14089" width="0" style="1" hidden="1" customWidth="1"/>
    <col min="14090" max="14090" width="9.44140625" style="1" customWidth="1"/>
    <col min="14091" max="14092" width="9.88671875" style="1" customWidth="1"/>
    <col min="14093" max="14336" width="9.109375" style="1"/>
    <col min="14337" max="14337" width="59.33203125" style="1" customWidth="1"/>
    <col min="14338" max="14340" width="0" style="1" hidden="1" customWidth="1"/>
    <col min="14341" max="14341" width="13.6640625" style="1" customWidth="1"/>
    <col min="14342" max="14342" width="6.44140625" style="1" customWidth="1"/>
    <col min="14343" max="14343" width="6.88671875" style="1" customWidth="1"/>
    <col min="14344" max="14344" width="8.33203125" style="1" customWidth="1"/>
    <col min="14345" max="14345" width="0" style="1" hidden="1" customWidth="1"/>
    <col min="14346" max="14346" width="9.44140625" style="1" customWidth="1"/>
    <col min="14347" max="14348" width="9.88671875" style="1" customWidth="1"/>
    <col min="14349" max="14592" width="9.109375" style="1"/>
    <col min="14593" max="14593" width="59.33203125" style="1" customWidth="1"/>
    <col min="14594" max="14596" width="0" style="1" hidden="1" customWidth="1"/>
    <col min="14597" max="14597" width="13.6640625" style="1" customWidth="1"/>
    <col min="14598" max="14598" width="6.44140625" style="1" customWidth="1"/>
    <col min="14599" max="14599" width="6.88671875" style="1" customWidth="1"/>
    <col min="14600" max="14600" width="8.33203125" style="1" customWidth="1"/>
    <col min="14601" max="14601" width="0" style="1" hidden="1" customWidth="1"/>
    <col min="14602" max="14602" width="9.44140625" style="1" customWidth="1"/>
    <col min="14603" max="14604" width="9.88671875" style="1" customWidth="1"/>
    <col min="14605" max="14848" width="9.109375" style="1"/>
    <col min="14849" max="14849" width="59.33203125" style="1" customWidth="1"/>
    <col min="14850" max="14852" width="0" style="1" hidden="1" customWidth="1"/>
    <col min="14853" max="14853" width="13.6640625" style="1" customWidth="1"/>
    <col min="14854" max="14854" width="6.44140625" style="1" customWidth="1"/>
    <col min="14855" max="14855" width="6.88671875" style="1" customWidth="1"/>
    <col min="14856" max="14856" width="8.33203125" style="1" customWidth="1"/>
    <col min="14857" max="14857" width="0" style="1" hidden="1" customWidth="1"/>
    <col min="14858" max="14858" width="9.44140625" style="1" customWidth="1"/>
    <col min="14859" max="14860" width="9.88671875" style="1" customWidth="1"/>
    <col min="14861" max="15104" width="9.109375" style="1"/>
    <col min="15105" max="15105" width="59.33203125" style="1" customWidth="1"/>
    <col min="15106" max="15108" width="0" style="1" hidden="1" customWidth="1"/>
    <col min="15109" max="15109" width="13.6640625" style="1" customWidth="1"/>
    <col min="15110" max="15110" width="6.44140625" style="1" customWidth="1"/>
    <col min="15111" max="15111" width="6.88671875" style="1" customWidth="1"/>
    <col min="15112" max="15112" width="8.33203125" style="1" customWidth="1"/>
    <col min="15113" max="15113" width="0" style="1" hidden="1" customWidth="1"/>
    <col min="15114" max="15114" width="9.44140625" style="1" customWidth="1"/>
    <col min="15115" max="15116" width="9.88671875" style="1" customWidth="1"/>
    <col min="15117" max="15360" width="9.109375" style="1"/>
    <col min="15361" max="15361" width="59.33203125" style="1" customWidth="1"/>
    <col min="15362" max="15364" width="0" style="1" hidden="1" customWidth="1"/>
    <col min="15365" max="15365" width="13.6640625" style="1" customWidth="1"/>
    <col min="15366" max="15366" width="6.44140625" style="1" customWidth="1"/>
    <col min="15367" max="15367" width="6.88671875" style="1" customWidth="1"/>
    <col min="15368" max="15368" width="8.33203125" style="1" customWidth="1"/>
    <col min="15369" max="15369" width="0" style="1" hidden="1" customWidth="1"/>
    <col min="15370" max="15370" width="9.44140625" style="1" customWidth="1"/>
    <col min="15371" max="15372" width="9.88671875" style="1" customWidth="1"/>
    <col min="15373" max="15616" width="9.109375" style="1"/>
    <col min="15617" max="15617" width="59.33203125" style="1" customWidth="1"/>
    <col min="15618" max="15620" width="0" style="1" hidden="1" customWidth="1"/>
    <col min="15621" max="15621" width="13.6640625" style="1" customWidth="1"/>
    <col min="15622" max="15622" width="6.44140625" style="1" customWidth="1"/>
    <col min="15623" max="15623" width="6.88671875" style="1" customWidth="1"/>
    <col min="15624" max="15624" width="8.33203125" style="1" customWidth="1"/>
    <col min="15625" max="15625" width="0" style="1" hidden="1" customWidth="1"/>
    <col min="15626" max="15626" width="9.44140625" style="1" customWidth="1"/>
    <col min="15627" max="15628" width="9.88671875" style="1" customWidth="1"/>
    <col min="15629" max="15872" width="9.109375" style="1"/>
    <col min="15873" max="15873" width="59.33203125" style="1" customWidth="1"/>
    <col min="15874" max="15876" width="0" style="1" hidden="1" customWidth="1"/>
    <col min="15877" max="15877" width="13.6640625" style="1" customWidth="1"/>
    <col min="15878" max="15878" width="6.44140625" style="1" customWidth="1"/>
    <col min="15879" max="15879" width="6.88671875" style="1" customWidth="1"/>
    <col min="15880" max="15880" width="8.33203125" style="1" customWidth="1"/>
    <col min="15881" max="15881" width="0" style="1" hidden="1" customWidth="1"/>
    <col min="15882" max="15882" width="9.44140625" style="1" customWidth="1"/>
    <col min="15883" max="15884" width="9.88671875" style="1" customWidth="1"/>
    <col min="15885" max="16128" width="9.109375" style="1"/>
    <col min="16129" max="16129" width="59.33203125" style="1" customWidth="1"/>
    <col min="16130" max="16132" width="0" style="1" hidden="1" customWidth="1"/>
    <col min="16133" max="16133" width="13.6640625" style="1" customWidth="1"/>
    <col min="16134" max="16134" width="6.44140625" style="1" customWidth="1"/>
    <col min="16135" max="16135" width="6.88671875" style="1" customWidth="1"/>
    <col min="16136" max="16136" width="8.33203125" style="1" customWidth="1"/>
    <col min="16137" max="16137" width="0" style="1" hidden="1" customWidth="1"/>
    <col min="16138" max="16138" width="9.44140625" style="1" customWidth="1"/>
    <col min="16139" max="16140" width="9.88671875" style="1" customWidth="1"/>
    <col min="16141" max="16384" width="9.109375" style="1"/>
  </cols>
  <sheetData>
    <row r="1" spans="1:16" hidden="1" x14ac:dyDescent="0.25"/>
    <row r="2" spans="1:16" x14ac:dyDescent="0.25">
      <c r="C2" s="16" t="s">
        <v>93</v>
      </c>
      <c r="D2" s="16"/>
      <c r="E2" s="181" t="s">
        <v>316</v>
      </c>
      <c r="F2" s="181"/>
      <c r="G2" s="181"/>
      <c r="H2" s="181"/>
      <c r="I2" s="181"/>
      <c r="J2" s="181"/>
      <c r="K2" s="181"/>
      <c r="L2" s="181"/>
    </row>
    <row r="3" spans="1:16" ht="80.25" customHeight="1" x14ac:dyDescent="0.25">
      <c r="C3" s="22"/>
      <c r="D3" s="22" t="s">
        <v>160</v>
      </c>
      <c r="E3" s="182" t="s">
        <v>343</v>
      </c>
      <c r="F3" s="182"/>
      <c r="G3" s="182"/>
      <c r="H3" s="182"/>
      <c r="I3" s="182"/>
      <c r="J3" s="182"/>
      <c r="K3" s="182"/>
      <c r="L3" s="182"/>
    </row>
    <row r="4" spans="1:16" ht="2.25" customHeight="1" x14ac:dyDescent="0.25">
      <c r="C4" s="136"/>
      <c r="D4" s="136"/>
    </row>
    <row r="5" spans="1:16" ht="80.25" customHeight="1" x14ac:dyDescent="0.25">
      <c r="A5" s="173" t="s">
        <v>304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</row>
    <row r="6" spans="1:16" x14ac:dyDescent="0.25">
      <c r="A6" s="40"/>
      <c r="B6" s="40"/>
      <c r="C6" s="40"/>
      <c r="D6" s="40"/>
      <c r="I6" s="40" t="s">
        <v>0</v>
      </c>
      <c r="J6" s="40"/>
    </row>
    <row r="7" spans="1:16" s="3" customFormat="1" ht="13.2" customHeight="1" x14ac:dyDescent="0.25">
      <c r="A7" s="174" t="s">
        <v>94</v>
      </c>
      <c r="B7" s="137" t="s">
        <v>89</v>
      </c>
      <c r="C7" s="137" t="s">
        <v>2</v>
      </c>
      <c r="D7" s="137" t="s">
        <v>3</v>
      </c>
      <c r="E7" s="178" t="s">
        <v>4</v>
      </c>
      <c r="F7" s="174" t="s">
        <v>5</v>
      </c>
      <c r="G7" s="174" t="s">
        <v>2</v>
      </c>
      <c r="H7" s="174" t="s">
        <v>3</v>
      </c>
      <c r="I7" s="74" t="s">
        <v>161</v>
      </c>
      <c r="J7" s="186">
        <v>2019</v>
      </c>
      <c r="K7" s="174" t="s">
        <v>152</v>
      </c>
      <c r="L7" s="174" t="s">
        <v>261</v>
      </c>
    </row>
    <row r="8" spans="1:16" s="3" customFormat="1" x14ac:dyDescent="0.25">
      <c r="A8" s="183"/>
      <c r="B8" s="184">
        <v>2</v>
      </c>
      <c r="C8" s="184">
        <v>3</v>
      </c>
      <c r="D8" s="184">
        <v>4</v>
      </c>
      <c r="E8" s="185"/>
      <c r="F8" s="183"/>
      <c r="G8" s="183"/>
      <c r="H8" s="183"/>
      <c r="I8" s="137" t="s">
        <v>6</v>
      </c>
      <c r="J8" s="187"/>
      <c r="K8" s="183"/>
      <c r="L8" s="183"/>
    </row>
    <row r="9" spans="1:16" s="3" customFormat="1" ht="17.25" customHeight="1" x14ac:dyDescent="0.25">
      <c r="A9" s="175"/>
      <c r="B9" s="184"/>
      <c r="C9" s="184"/>
      <c r="D9" s="184"/>
      <c r="E9" s="179"/>
      <c r="F9" s="175"/>
      <c r="G9" s="175"/>
      <c r="H9" s="175"/>
      <c r="I9" s="2">
        <v>7</v>
      </c>
      <c r="J9" s="188"/>
      <c r="K9" s="175"/>
      <c r="L9" s="175"/>
    </row>
    <row r="10" spans="1:16" s="3" customFormat="1" ht="16.8" customHeight="1" x14ac:dyDescent="0.25">
      <c r="A10" s="137">
        <v>1</v>
      </c>
      <c r="B10" s="137"/>
      <c r="C10" s="137"/>
      <c r="D10" s="137"/>
      <c r="E10" s="39" t="s">
        <v>95</v>
      </c>
      <c r="F10" s="137">
        <v>3</v>
      </c>
      <c r="G10" s="137">
        <v>4</v>
      </c>
      <c r="H10" s="137">
        <v>5</v>
      </c>
      <c r="I10" s="2"/>
      <c r="J10" s="135">
        <v>6</v>
      </c>
      <c r="K10" s="135">
        <v>7</v>
      </c>
      <c r="L10" s="135">
        <v>8</v>
      </c>
    </row>
    <row r="11" spans="1:16" s="3" customFormat="1" ht="19.2" customHeight="1" x14ac:dyDescent="0.25">
      <c r="A11" s="4" t="s">
        <v>91</v>
      </c>
      <c r="B11" s="23">
        <v>951</v>
      </c>
      <c r="C11" s="137"/>
      <c r="D11" s="137"/>
      <c r="E11" s="39"/>
      <c r="F11" s="137"/>
      <c r="G11" s="137"/>
      <c r="H11" s="137"/>
      <c r="I11" s="7"/>
      <c r="J11" s="75">
        <f>+J15+J12+J18+J23+J30+J35+J39+J51+J63+J27</f>
        <v>32305.200000000004</v>
      </c>
      <c r="K11" s="75">
        <f>K12+K18+K23+K30+K35+K39+K51+K63</f>
        <v>20574.599999999999</v>
      </c>
      <c r="L11" s="75">
        <f>L12+L18+L23+L30+L35+L39+L51+L63</f>
        <v>21096.7</v>
      </c>
      <c r="O11" s="133"/>
      <c r="P11" s="133"/>
    </row>
    <row r="12" spans="1:16" s="3" customFormat="1" ht="35.4" customHeight="1" x14ac:dyDescent="0.25">
      <c r="A12" s="4" t="s">
        <v>96</v>
      </c>
      <c r="B12" s="4"/>
      <c r="C12" s="4"/>
      <c r="D12" s="4"/>
      <c r="E12" s="23" t="s">
        <v>97</v>
      </c>
      <c r="F12" s="23"/>
      <c r="G12" s="76"/>
      <c r="H12" s="77"/>
      <c r="I12" s="25">
        <v>170.2</v>
      </c>
      <c r="J12" s="78">
        <f t="shared" ref="J12:L16" si="0">J13</f>
        <v>335.1</v>
      </c>
      <c r="K12" s="78">
        <f t="shared" si="0"/>
        <v>368</v>
      </c>
      <c r="L12" s="78">
        <f t="shared" si="0"/>
        <v>368</v>
      </c>
    </row>
    <row r="13" spans="1:16" s="3" customFormat="1" ht="45" customHeight="1" x14ac:dyDescent="0.25">
      <c r="A13" s="4" t="s">
        <v>98</v>
      </c>
      <c r="B13" s="4"/>
      <c r="C13" s="4"/>
      <c r="D13" s="4"/>
      <c r="E13" s="23" t="s">
        <v>99</v>
      </c>
      <c r="F13" s="23"/>
      <c r="G13" s="76"/>
      <c r="H13" s="77"/>
      <c r="I13" s="25">
        <v>170.2</v>
      </c>
      <c r="J13" s="79">
        <f t="shared" si="0"/>
        <v>335.1</v>
      </c>
      <c r="K13" s="79">
        <f t="shared" si="0"/>
        <v>368</v>
      </c>
      <c r="L13" s="79">
        <f t="shared" si="0"/>
        <v>368</v>
      </c>
    </row>
    <row r="14" spans="1:16" s="3" customFormat="1" ht="72.599999999999994" customHeight="1" x14ac:dyDescent="0.25">
      <c r="A14" s="4" t="s">
        <v>71</v>
      </c>
      <c r="B14" s="4"/>
      <c r="C14" s="4"/>
      <c r="D14" s="4"/>
      <c r="E14" s="23" t="s">
        <v>50</v>
      </c>
      <c r="F14" s="23" t="s">
        <v>51</v>
      </c>
      <c r="G14" s="23" t="s">
        <v>37</v>
      </c>
      <c r="H14" s="23" t="s">
        <v>7</v>
      </c>
      <c r="I14" s="4">
        <v>170.2</v>
      </c>
      <c r="J14" s="72">
        <v>335.1</v>
      </c>
      <c r="K14" s="72">
        <v>368</v>
      </c>
      <c r="L14" s="72">
        <v>368</v>
      </c>
    </row>
    <row r="15" spans="1:16" s="3" customFormat="1" ht="39.6" x14ac:dyDescent="0.25">
      <c r="A15" s="4" t="s">
        <v>332</v>
      </c>
      <c r="B15" s="152"/>
      <c r="C15" s="152"/>
      <c r="D15" s="152"/>
      <c r="E15" s="23" t="s">
        <v>330</v>
      </c>
      <c r="F15" s="23"/>
      <c r="G15" s="76"/>
      <c r="H15" s="77"/>
      <c r="I15" s="25">
        <v>170.2</v>
      </c>
      <c r="J15" s="78">
        <f t="shared" si="0"/>
        <v>7136.7</v>
      </c>
      <c r="K15" s="78">
        <f t="shared" si="0"/>
        <v>0</v>
      </c>
      <c r="L15" s="78">
        <f t="shared" si="0"/>
        <v>0</v>
      </c>
    </row>
    <row r="16" spans="1:16" s="3" customFormat="1" ht="58.2" customHeight="1" x14ac:dyDescent="0.25">
      <c r="A16" s="4" t="s">
        <v>333</v>
      </c>
      <c r="B16" s="152"/>
      <c r="C16" s="152"/>
      <c r="D16" s="152"/>
      <c r="E16" s="23" t="s">
        <v>331</v>
      </c>
      <c r="F16" s="23"/>
      <c r="G16" s="76"/>
      <c r="H16" s="77"/>
      <c r="I16" s="25">
        <v>170.2</v>
      </c>
      <c r="J16" s="79">
        <f t="shared" si="0"/>
        <v>7136.7</v>
      </c>
      <c r="K16" s="79">
        <v>0</v>
      </c>
      <c r="L16" s="79">
        <v>0</v>
      </c>
      <c r="N16" s="3" t="s">
        <v>324</v>
      </c>
    </row>
    <row r="17" spans="1:14" s="3" customFormat="1" ht="66" x14ac:dyDescent="0.25">
      <c r="A17" s="4" t="s">
        <v>326</v>
      </c>
      <c r="B17" s="152"/>
      <c r="C17" s="152"/>
      <c r="D17" s="152"/>
      <c r="E17" s="23" t="s">
        <v>327</v>
      </c>
      <c r="F17" s="23" t="s">
        <v>51</v>
      </c>
      <c r="G17" s="23" t="s">
        <v>37</v>
      </c>
      <c r="H17" s="23" t="s">
        <v>7</v>
      </c>
      <c r="I17" s="4">
        <v>170.2</v>
      </c>
      <c r="J17" s="72">
        <f>535.3+6601.4</f>
        <v>7136.7</v>
      </c>
      <c r="K17" s="72">
        <v>0</v>
      </c>
      <c r="L17" s="72">
        <v>0</v>
      </c>
    </row>
    <row r="18" spans="1:14" s="3" customFormat="1" ht="60" customHeight="1" x14ac:dyDescent="0.25">
      <c r="A18" s="15" t="s">
        <v>162</v>
      </c>
      <c r="B18" s="5"/>
      <c r="C18" s="5"/>
      <c r="D18" s="5"/>
      <c r="E18" s="53" t="s">
        <v>100</v>
      </c>
      <c r="F18" s="53"/>
      <c r="G18" s="23"/>
      <c r="H18" s="23"/>
      <c r="I18" s="4"/>
      <c r="J18" s="75">
        <f>J19+J21</f>
        <v>84.6</v>
      </c>
      <c r="K18" s="75">
        <f>K19+K21</f>
        <v>37.1</v>
      </c>
      <c r="L18" s="75">
        <f>L19+L21</f>
        <v>37.1</v>
      </c>
    </row>
    <row r="19" spans="1:14" s="3" customFormat="1" ht="63.6" customHeight="1" x14ac:dyDescent="0.25">
      <c r="A19" s="15" t="s">
        <v>163</v>
      </c>
      <c r="B19" s="5"/>
      <c r="C19" s="5"/>
      <c r="D19" s="5"/>
      <c r="E19" s="53" t="s">
        <v>101</v>
      </c>
      <c r="F19" s="53"/>
      <c r="G19" s="23"/>
      <c r="H19" s="23"/>
      <c r="I19" s="4"/>
      <c r="J19" s="72">
        <f>J20</f>
        <v>47.5</v>
      </c>
      <c r="K19" s="72">
        <f>K20</f>
        <v>0</v>
      </c>
      <c r="L19" s="72">
        <f>L20</f>
        <v>0</v>
      </c>
    </row>
    <row r="20" spans="1:14" s="3" customFormat="1" ht="102.6" customHeight="1" x14ac:dyDescent="0.25">
      <c r="A20" s="15" t="s">
        <v>81</v>
      </c>
      <c r="B20" s="5"/>
      <c r="C20" s="5"/>
      <c r="D20" s="5"/>
      <c r="E20" s="53" t="s">
        <v>82</v>
      </c>
      <c r="F20" s="53" t="s">
        <v>14</v>
      </c>
      <c r="G20" s="56" t="s">
        <v>34</v>
      </c>
      <c r="H20" s="56" t="s">
        <v>37</v>
      </c>
      <c r="I20" s="4"/>
      <c r="J20" s="72">
        <v>47.5</v>
      </c>
      <c r="K20" s="72">
        <v>0</v>
      </c>
      <c r="L20" s="72">
        <v>0</v>
      </c>
    </row>
    <row r="21" spans="1:14" s="3" customFormat="1" ht="90" customHeight="1" x14ac:dyDescent="0.25">
      <c r="A21" s="15" t="s">
        <v>305</v>
      </c>
      <c r="B21" s="5"/>
      <c r="C21" s="5"/>
      <c r="D21" s="5"/>
      <c r="E21" s="53" t="s">
        <v>306</v>
      </c>
      <c r="F21" s="53"/>
      <c r="G21" s="56"/>
      <c r="H21" s="56"/>
      <c r="I21" s="4"/>
      <c r="J21" s="72">
        <f>J22</f>
        <v>37.1</v>
      </c>
      <c r="K21" s="72">
        <f>K22</f>
        <v>37.1</v>
      </c>
      <c r="L21" s="72">
        <f>L22</f>
        <v>37.1</v>
      </c>
    </row>
    <row r="22" spans="1:14" s="3" customFormat="1" ht="133.19999999999999" customHeight="1" x14ac:dyDescent="0.25">
      <c r="A22" s="15" t="s">
        <v>159</v>
      </c>
      <c r="B22" s="5"/>
      <c r="C22" s="5"/>
      <c r="D22" s="5"/>
      <c r="E22" s="53" t="s">
        <v>294</v>
      </c>
      <c r="F22" s="53" t="s">
        <v>14</v>
      </c>
      <c r="G22" s="56" t="s">
        <v>34</v>
      </c>
      <c r="H22" s="56" t="s">
        <v>36</v>
      </c>
      <c r="I22" s="4"/>
      <c r="J22" s="72">
        <v>37.1</v>
      </c>
      <c r="K22" s="72">
        <v>37.1</v>
      </c>
      <c r="L22" s="72">
        <v>37.1</v>
      </c>
    </row>
    <row r="23" spans="1:14" s="3" customFormat="1" ht="42" customHeight="1" x14ac:dyDescent="0.25">
      <c r="A23" s="4" t="s">
        <v>102</v>
      </c>
      <c r="B23" s="4"/>
      <c r="C23" s="4"/>
      <c r="D23" s="4"/>
      <c r="E23" s="23" t="s">
        <v>103</v>
      </c>
      <c r="F23" s="23"/>
      <c r="G23" s="23"/>
      <c r="H23" s="23"/>
      <c r="I23" s="4">
        <v>7714.3</v>
      </c>
      <c r="J23" s="75">
        <f>J24</f>
        <v>7204.5</v>
      </c>
      <c r="K23" s="75">
        <f>K24</f>
        <v>5559.8</v>
      </c>
      <c r="L23" s="75">
        <f>L24</f>
        <v>5315.6</v>
      </c>
    </row>
    <row r="24" spans="1:14" s="3" customFormat="1" ht="48" customHeight="1" x14ac:dyDescent="0.25">
      <c r="A24" s="26" t="s">
        <v>104</v>
      </c>
      <c r="B24" s="26"/>
      <c r="C24" s="26"/>
      <c r="D24" s="26"/>
      <c r="E24" s="80" t="s">
        <v>307</v>
      </c>
      <c r="F24" s="80"/>
      <c r="G24" s="23"/>
      <c r="H24" s="23"/>
      <c r="I24" s="4">
        <v>6420.5</v>
      </c>
      <c r="J24" s="72">
        <f>J25+J26</f>
        <v>7204.5</v>
      </c>
      <c r="K24" s="72">
        <f>K25+K26</f>
        <v>5559.8</v>
      </c>
      <c r="L24" s="72">
        <f>L25+L26</f>
        <v>5315.6</v>
      </c>
    </row>
    <row r="25" spans="1:14" s="3" customFormat="1" ht="73.2" customHeight="1" x14ac:dyDescent="0.25">
      <c r="A25" s="26" t="s">
        <v>69</v>
      </c>
      <c r="B25" s="26"/>
      <c r="C25" s="26"/>
      <c r="D25" s="26"/>
      <c r="E25" s="23" t="s">
        <v>299</v>
      </c>
      <c r="F25" s="23" t="s">
        <v>48</v>
      </c>
      <c r="G25" s="23" t="s">
        <v>46</v>
      </c>
      <c r="H25" s="23" t="s">
        <v>7</v>
      </c>
      <c r="I25" s="4">
        <v>4835.8999999999996</v>
      </c>
      <c r="J25" s="72">
        <f>6486.4+173+208.1</f>
        <v>6867.5</v>
      </c>
      <c r="K25" s="72">
        <v>5559.8</v>
      </c>
      <c r="L25" s="72">
        <v>5315.6</v>
      </c>
      <c r="N25" s="3" t="s">
        <v>324</v>
      </c>
    </row>
    <row r="26" spans="1:14" s="3" customFormat="1" ht="85.8" customHeight="1" x14ac:dyDescent="0.25">
      <c r="A26" s="15" t="s">
        <v>323</v>
      </c>
      <c r="B26" s="26"/>
      <c r="C26" s="26"/>
      <c r="D26" s="26"/>
      <c r="E26" s="57" t="s">
        <v>321</v>
      </c>
      <c r="F26" s="23">
        <v>240</v>
      </c>
      <c r="G26" s="23" t="s">
        <v>46</v>
      </c>
      <c r="H26" s="23" t="s">
        <v>7</v>
      </c>
      <c r="I26" s="4"/>
      <c r="J26" s="55">
        <f>198+40+99</f>
        <v>337</v>
      </c>
      <c r="K26" s="55">
        <v>0</v>
      </c>
      <c r="L26" s="55">
        <v>0</v>
      </c>
      <c r="N26" s="3" t="s">
        <v>324</v>
      </c>
    </row>
    <row r="27" spans="1:14" s="3" customFormat="1" ht="52.8" x14ac:dyDescent="0.25">
      <c r="A27" s="153" t="s">
        <v>336</v>
      </c>
      <c r="B27" s="155"/>
      <c r="C27" s="155"/>
      <c r="D27" s="155"/>
      <c r="E27" s="154" t="s">
        <v>334</v>
      </c>
      <c r="F27" s="80"/>
      <c r="G27" s="23"/>
      <c r="H27" s="23"/>
      <c r="I27" s="4">
        <v>25</v>
      </c>
      <c r="J27" s="75">
        <f>J28</f>
        <v>239</v>
      </c>
      <c r="K27" s="75">
        <f>K28+K30</f>
        <v>50</v>
      </c>
      <c r="L27" s="75">
        <f>L28+L30</f>
        <v>50</v>
      </c>
    </row>
    <row r="28" spans="1:14" s="3" customFormat="1" ht="76.8" customHeight="1" x14ac:dyDescent="0.25">
      <c r="A28" s="4" t="s">
        <v>337</v>
      </c>
      <c r="B28" s="152"/>
      <c r="C28" s="152"/>
      <c r="D28" s="152"/>
      <c r="E28" s="23" t="s">
        <v>335</v>
      </c>
      <c r="F28" s="23"/>
      <c r="G28" s="23"/>
      <c r="H28" s="23"/>
      <c r="I28" s="4">
        <v>25</v>
      </c>
      <c r="J28" s="72">
        <f>J29</f>
        <v>239</v>
      </c>
      <c r="K28" s="72">
        <f>K29</f>
        <v>0</v>
      </c>
      <c r="L28" s="72">
        <f>L29</f>
        <v>0</v>
      </c>
    </row>
    <row r="29" spans="1:14" s="3" customFormat="1" ht="122.4" customHeight="1" x14ac:dyDescent="0.25">
      <c r="A29" s="151" t="s">
        <v>328</v>
      </c>
      <c r="B29" s="155"/>
      <c r="C29" s="155"/>
      <c r="D29" s="155"/>
      <c r="E29" s="23" t="s">
        <v>339</v>
      </c>
      <c r="F29" s="23" t="s">
        <v>14</v>
      </c>
      <c r="G29" s="23" t="s">
        <v>52</v>
      </c>
      <c r="H29" s="23" t="s">
        <v>7</v>
      </c>
      <c r="I29" s="4">
        <v>25</v>
      </c>
      <c r="J29" s="72">
        <v>239</v>
      </c>
      <c r="K29" s="72">
        <v>0</v>
      </c>
      <c r="L29" s="72">
        <v>0</v>
      </c>
      <c r="N29" s="156" t="s">
        <v>324</v>
      </c>
    </row>
    <row r="30" spans="1:14" s="3" customFormat="1" ht="43.2" customHeight="1" x14ac:dyDescent="0.25">
      <c r="A30" s="27" t="s">
        <v>308</v>
      </c>
      <c r="B30" s="26"/>
      <c r="C30" s="26"/>
      <c r="D30" s="26"/>
      <c r="E30" s="80" t="s">
        <v>105</v>
      </c>
      <c r="F30" s="80"/>
      <c r="G30" s="23"/>
      <c r="H30" s="23"/>
      <c r="I30" s="4">
        <v>25</v>
      </c>
      <c r="J30" s="75">
        <f>J31+J33</f>
        <v>120</v>
      </c>
      <c r="K30" s="75">
        <f>K31+K33</f>
        <v>50</v>
      </c>
      <c r="L30" s="75">
        <f>L31+L33</f>
        <v>50</v>
      </c>
    </row>
    <row r="31" spans="1:14" s="3" customFormat="1" ht="59.4" customHeight="1" x14ac:dyDescent="0.25">
      <c r="A31" s="27" t="s">
        <v>309</v>
      </c>
      <c r="B31" s="4"/>
      <c r="C31" s="4"/>
      <c r="D31" s="4"/>
      <c r="E31" s="23" t="s">
        <v>106</v>
      </c>
      <c r="F31" s="23"/>
      <c r="G31" s="23"/>
      <c r="H31" s="23"/>
      <c r="I31" s="4">
        <v>25</v>
      </c>
      <c r="J31" s="72">
        <f>J32</f>
        <v>60</v>
      </c>
      <c r="K31" s="72">
        <f>K32</f>
        <v>50</v>
      </c>
      <c r="L31" s="72">
        <f>L32</f>
        <v>50</v>
      </c>
    </row>
    <row r="32" spans="1:14" s="3" customFormat="1" ht="101.25" customHeight="1" x14ac:dyDescent="0.25">
      <c r="A32" s="26" t="s">
        <v>300</v>
      </c>
      <c r="B32" s="26"/>
      <c r="C32" s="26"/>
      <c r="D32" s="26"/>
      <c r="E32" s="23" t="s">
        <v>54</v>
      </c>
      <c r="F32" s="23" t="s">
        <v>14</v>
      </c>
      <c r="G32" s="23" t="s">
        <v>52</v>
      </c>
      <c r="H32" s="23" t="s">
        <v>7</v>
      </c>
      <c r="I32" s="4">
        <v>25</v>
      </c>
      <c r="J32" s="72">
        <v>60</v>
      </c>
      <c r="K32" s="72">
        <v>50</v>
      </c>
      <c r="L32" s="72">
        <v>50</v>
      </c>
    </row>
    <row r="33" spans="1:14" s="3" customFormat="1" ht="48" customHeight="1" x14ac:dyDescent="0.25">
      <c r="A33" s="27" t="s">
        <v>310</v>
      </c>
      <c r="B33" s="26"/>
      <c r="C33" s="26"/>
      <c r="D33" s="26"/>
      <c r="E33" s="23" t="s">
        <v>311</v>
      </c>
      <c r="F33" s="23"/>
      <c r="G33" s="23"/>
      <c r="H33" s="23"/>
      <c r="I33" s="4"/>
      <c r="J33" s="72">
        <f>J34</f>
        <v>60</v>
      </c>
      <c r="K33" s="72">
        <f>K34</f>
        <v>0</v>
      </c>
      <c r="L33" s="72">
        <f>L34</f>
        <v>0</v>
      </c>
    </row>
    <row r="34" spans="1:14" s="3" customFormat="1" ht="114.6" customHeight="1" x14ac:dyDescent="0.25">
      <c r="A34" s="26" t="s">
        <v>297</v>
      </c>
      <c r="B34" s="26"/>
      <c r="C34" s="26"/>
      <c r="D34" s="26"/>
      <c r="E34" s="23" t="s">
        <v>298</v>
      </c>
      <c r="F34" s="23">
        <v>240</v>
      </c>
      <c r="G34" s="56" t="s">
        <v>24</v>
      </c>
      <c r="H34" s="56" t="s">
        <v>24</v>
      </c>
      <c r="I34" s="56" t="s">
        <v>36</v>
      </c>
      <c r="J34" s="72">
        <v>60</v>
      </c>
      <c r="K34" s="72">
        <v>0</v>
      </c>
      <c r="L34" s="72">
        <v>0</v>
      </c>
    </row>
    <row r="35" spans="1:14" s="3" customFormat="1" ht="34.799999999999997" customHeight="1" x14ac:dyDescent="0.25">
      <c r="A35" s="26" t="s">
        <v>107</v>
      </c>
      <c r="B35" s="26"/>
      <c r="C35" s="26"/>
      <c r="D35" s="26"/>
      <c r="E35" s="80" t="s">
        <v>108</v>
      </c>
      <c r="F35" s="23"/>
      <c r="G35" s="81"/>
      <c r="H35" s="23"/>
      <c r="I35" s="4"/>
      <c r="J35" s="82">
        <f>J36</f>
        <v>4091</v>
      </c>
      <c r="K35" s="82">
        <f>K36</f>
        <v>4717.7999999999993</v>
      </c>
      <c r="L35" s="82">
        <f>L36</f>
        <v>4717.7999999999993</v>
      </c>
    </row>
    <row r="36" spans="1:14" s="3" customFormat="1" ht="53.25" customHeight="1" x14ac:dyDescent="0.25">
      <c r="A36" s="26" t="s">
        <v>109</v>
      </c>
      <c r="B36" s="26"/>
      <c r="C36" s="26"/>
      <c r="D36" s="26"/>
      <c r="E36" s="80" t="s">
        <v>110</v>
      </c>
      <c r="F36" s="23"/>
      <c r="G36" s="81"/>
      <c r="H36" s="23"/>
      <c r="I36" s="4"/>
      <c r="J36" s="73">
        <f>J37+J38</f>
        <v>4091</v>
      </c>
      <c r="K36" s="73">
        <f>K37+K38</f>
        <v>4717.7999999999993</v>
      </c>
      <c r="L36" s="73">
        <f>L37+L38</f>
        <v>4717.7999999999993</v>
      </c>
    </row>
    <row r="37" spans="1:14" s="3" customFormat="1" ht="88.8" customHeight="1" x14ac:dyDescent="0.25">
      <c r="A37" s="15" t="s">
        <v>154</v>
      </c>
      <c r="B37" s="26"/>
      <c r="C37" s="26"/>
      <c r="D37" s="26"/>
      <c r="E37" s="23" t="s">
        <v>83</v>
      </c>
      <c r="F37" s="23" t="s">
        <v>14</v>
      </c>
      <c r="G37" s="23" t="s">
        <v>11</v>
      </c>
      <c r="H37" s="23" t="s">
        <v>36</v>
      </c>
      <c r="I37" s="4"/>
      <c r="J37" s="72">
        <v>307.5</v>
      </c>
      <c r="K37" s="72">
        <v>1833.1</v>
      </c>
      <c r="L37" s="72">
        <v>1833.1</v>
      </c>
    </row>
    <row r="38" spans="1:14" s="3" customFormat="1" ht="95.25" customHeight="1" x14ac:dyDescent="0.25">
      <c r="A38" s="15" t="s">
        <v>155</v>
      </c>
      <c r="B38" s="26"/>
      <c r="C38" s="26"/>
      <c r="D38" s="26"/>
      <c r="E38" s="23" t="s">
        <v>84</v>
      </c>
      <c r="F38" s="23" t="s">
        <v>14</v>
      </c>
      <c r="G38" s="23" t="s">
        <v>11</v>
      </c>
      <c r="H38" s="23" t="s">
        <v>36</v>
      </c>
      <c r="I38" s="4"/>
      <c r="J38" s="72">
        <v>3783.5</v>
      </c>
      <c r="K38" s="72">
        <v>2884.7</v>
      </c>
      <c r="L38" s="72">
        <v>2884.7</v>
      </c>
    </row>
    <row r="39" spans="1:14" s="3" customFormat="1" ht="37.5" customHeight="1" x14ac:dyDescent="0.25">
      <c r="A39" s="19" t="s">
        <v>111</v>
      </c>
      <c r="B39" s="19"/>
      <c r="C39" s="19"/>
      <c r="D39" s="19"/>
      <c r="E39" s="83" t="s">
        <v>112</v>
      </c>
      <c r="F39" s="83"/>
      <c r="G39" s="23"/>
      <c r="H39" s="23"/>
      <c r="I39" s="4">
        <v>2831.8999999999996</v>
      </c>
      <c r="J39" s="75">
        <f>J40+J44+J49</f>
        <v>5525.5</v>
      </c>
      <c r="K39" s="75">
        <f>K40+K44+K49</f>
        <v>2268.7999999999997</v>
      </c>
      <c r="L39" s="75">
        <f>L40+L44+L49</f>
        <v>1802.8</v>
      </c>
    </row>
    <row r="40" spans="1:14" s="3" customFormat="1" ht="53.4" customHeight="1" x14ac:dyDescent="0.25">
      <c r="A40" s="19" t="s">
        <v>113</v>
      </c>
      <c r="B40" s="19"/>
      <c r="C40" s="19"/>
      <c r="D40" s="19"/>
      <c r="E40" s="83" t="s">
        <v>114</v>
      </c>
      <c r="F40" s="83"/>
      <c r="G40" s="23"/>
      <c r="H40" s="23"/>
      <c r="I40" s="4">
        <v>472.2</v>
      </c>
      <c r="J40" s="72">
        <f>J41+J42+J43</f>
        <v>2347.4</v>
      </c>
      <c r="K40" s="72">
        <f>K41+K42+K43</f>
        <v>56.1</v>
      </c>
      <c r="L40" s="72">
        <f>L41+L42+L43</f>
        <v>57.6</v>
      </c>
    </row>
    <row r="41" spans="1:14" s="3" customFormat="1" ht="80.400000000000006" customHeight="1" x14ac:dyDescent="0.25">
      <c r="A41" s="4" t="s">
        <v>64</v>
      </c>
      <c r="B41" s="4"/>
      <c r="C41" s="4"/>
      <c r="D41" s="4"/>
      <c r="E41" s="23" t="s">
        <v>42</v>
      </c>
      <c r="F41" s="23" t="s">
        <v>14</v>
      </c>
      <c r="G41" s="23" t="s">
        <v>40</v>
      </c>
      <c r="H41" s="23" t="s">
        <v>34</v>
      </c>
      <c r="I41" s="4">
        <v>383.5</v>
      </c>
      <c r="J41" s="72">
        <v>231.8</v>
      </c>
      <c r="K41" s="72">
        <v>51.9</v>
      </c>
      <c r="L41" s="72">
        <v>53.4</v>
      </c>
    </row>
    <row r="42" spans="1:14" s="3" customFormat="1" ht="74.400000000000006" customHeight="1" x14ac:dyDescent="0.25">
      <c r="A42" s="4" t="s">
        <v>65</v>
      </c>
      <c r="B42" s="4"/>
      <c r="C42" s="4"/>
      <c r="D42" s="4"/>
      <c r="E42" s="23" t="s">
        <v>43</v>
      </c>
      <c r="F42" s="23" t="s">
        <v>14</v>
      </c>
      <c r="G42" s="23" t="s">
        <v>40</v>
      </c>
      <c r="H42" s="23" t="s">
        <v>34</v>
      </c>
      <c r="I42" s="4">
        <v>88.7</v>
      </c>
      <c r="J42" s="72">
        <v>2111.4</v>
      </c>
      <c r="K42" s="72">
        <v>0</v>
      </c>
      <c r="L42" s="72">
        <v>0</v>
      </c>
    </row>
    <row r="43" spans="1:14" s="3" customFormat="1" ht="63.6" customHeight="1" x14ac:dyDescent="0.25">
      <c r="A43" s="4" t="s">
        <v>149</v>
      </c>
      <c r="B43" s="4"/>
      <c r="C43" s="4"/>
      <c r="D43" s="4"/>
      <c r="E43" s="23" t="s">
        <v>43</v>
      </c>
      <c r="F43" s="23">
        <v>850</v>
      </c>
      <c r="G43" s="23" t="s">
        <v>40</v>
      </c>
      <c r="H43" s="23" t="s">
        <v>34</v>
      </c>
      <c r="I43" s="4">
        <v>88.7</v>
      </c>
      <c r="J43" s="72">
        <v>4.2</v>
      </c>
      <c r="K43" s="72">
        <v>4.2</v>
      </c>
      <c r="L43" s="72">
        <v>4.2</v>
      </c>
    </row>
    <row r="44" spans="1:14" s="3" customFormat="1" ht="49.2" customHeight="1" x14ac:dyDescent="0.25">
      <c r="A44" s="19" t="s">
        <v>115</v>
      </c>
      <c r="B44" s="5"/>
      <c r="C44" s="5"/>
      <c r="D44" s="12"/>
      <c r="E44" s="53" t="s">
        <v>116</v>
      </c>
      <c r="F44" s="84"/>
      <c r="G44" s="23"/>
      <c r="H44" s="23"/>
      <c r="I44" s="4">
        <v>2275.2999999999997</v>
      </c>
      <c r="J44" s="72">
        <f>J45+J46</f>
        <v>3108.1</v>
      </c>
      <c r="K44" s="72">
        <f>K45+K46</f>
        <v>2212.6999999999998</v>
      </c>
      <c r="L44" s="72">
        <f>L45+L46</f>
        <v>1745.2</v>
      </c>
    </row>
    <row r="45" spans="1:14" s="3" customFormat="1" ht="77.400000000000006" customHeight="1" x14ac:dyDescent="0.25">
      <c r="A45" s="4" t="s">
        <v>66</v>
      </c>
      <c r="B45" s="4"/>
      <c r="C45" s="4"/>
      <c r="D45" s="4"/>
      <c r="E45" s="23" t="s">
        <v>44</v>
      </c>
      <c r="F45" s="23" t="s">
        <v>14</v>
      </c>
      <c r="G45" s="23" t="s">
        <v>40</v>
      </c>
      <c r="H45" s="23" t="s">
        <v>34</v>
      </c>
      <c r="I45" s="4">
        <v>381.7</v>
      </c>
      <c r="J45" s="72">
        <v>400</v>
      </c>
      <c r="K45" s="72">
        <v>0</v>
      </c>
      <c r="L45" s="72">
        <v>0</v>
      </c>
    </row>
    <row r="46" spans="1:14" s="3" customFormat="1" ht="79.8" customHeight="1" x14ac:dyDescent="0.25">
      <c r="A46" s="4" t="s">
        <v>67</v>
      </c>
      <c r="B46" s="4"/>
      <c r="C46" s="4"/>
      <c r="D46" s="4"/>
      <c r="E46" s="23" t="s">
        <v>45</v>
      </c>
      <c r="F46" s="23" t="s">
        <v>14</v>
      </c>
      <c r="G46" s="23" t="s">
        <v>40</v>
      </c>
      <c r="H46" s="23" t="s">
        <v>34</v>
      </c>
      <c r="I46" s="4">
        <v>1893.6</v>
      </c>
      <c r="J46" s="72">
        <f>3416.2-500-208.1</f>
        <v>2708.1</v>
      </c>
      <c r="K46" s="72">
        <v>2212.6999999999998</v>
      </c>
      <c r="L46" s="72">
        <v>1745.2</v>
      </c>
      <c r="N46" s="3" t="s">
        <v>324</v>
      </c>
    </row>
    <row r="47" spans="1:14" s="3" customFormat="1" ht="39.6" x14ac:dyDescent="0.25">
      <c r="A47" s="4" t="s">
        <v>117</v>
      </c>
      <c r="B47" s="5"/>
      <c r="C47" s="5"/>
      <c r="D47" s="5"/>
      <c r="E47" s="53" t="s">
        <v>118</v>
      </c>
      <c r="F47" s="53"/>
      <c r="G47" s="23"/>
      <c r="H47" s="23"/>
      <c r="I47" s="4">
        <v>84.4</v>
      </c>
      <c r="J47" s="75">
        <f>J48</f>
        <v>0</v>
      </c>
      <c r="K47" s="75">
        <f>K48</f>
        <v>0</v>
      </c>
      <c r="L47" s="75">
        <f>L48</f>
        <v>0</v>
      </c>
    </row>
    <row r="48" spans="1:14" s="3" customFormat="1" ht="79.2" x14ac:dyDescent="0.25">
      <c r="A48" s="4" t="s">
        <v>88</v>
      </c>
      <c r="B48" s="4"/>
      <c r="C48" s="4"/>
      <c r="D48" s="4"/>
      <c r="E48" s="23" t="s">
        <v>87</v>
      </c>
      <c r="F48" s="23" t="s">
        <v>14</v>
      </c>
      <c r="G48" s="23" t="s">
        <v>11</v>
      </c>
      <c r="H48" s="23" t="s">
        <v>39</v>
      </c>
      <c r="I48" s="4">
        <v>84.4</v>
      </c>
      <c r="J48" s="72"/>
      <c r="K48" s="72">
        <v>0</v>
      </c>
      <c r="L48" s="72"/>
    </row>
    <row r="49" spans="1:12" s="3" customFormat="1" ht="51.6" customHeight="1" x14ac:dyDescent="0.25">
      <c r="A49" s="4" t="s">
        <v>164</v>
      </c>
      <c r="B49" s="4"/>
      <c r="C49" s="4"/>
      <c r="D49" s="4"/>
      <c r="E49" s="23" t="s">
        <v>165</v>
      </c>
      <c r="F49" s="137"/>
      <c r="G49" s="137"/>
      <c r="H49" s="137"/>
      <c r="I49" s="2"/>
      <c r="J49" s="72">
        <f>J50</f>
        <v>70</v>
      </c>
      <c r="K49" s="72">
        <f>K50</f>
        <v>0</v>
      </c>
      <c r="L49" s="72">
        <f>L50</f>
        <v>0</v>
      </c>
    </row>
    <row r="50" spans="1:12" s="3" customFormat="1" ht="91.2" customHeight="1" x14ac:dyDescent="0.25">
      <c r="A50" s="4" t="s">
        <v>166</v>
      </c>
      <c r="B50" s="4"/>
      <c r="C50" s="4"/>
      <c r="D50" s="4"/>
      <c r="E50" s="23" t="s">
        <v>87</v>
      </c>
      <c r="F50" s="23">
        <v>240</v>
      </c>
      <c r="G50" s="56" t="s">
        <v>11</v>
      </c>
      <c r="H50" s="23">
        <v>12</v>
      </c>
      <c r="I50" s="4"/>
      <c r="J50" s="72">
        <v>70</v>
      </c>
      <c r="K50" s="72">
        <v>0</v>
      </c>
      <c r="L50" s="72">
        <v>0</v>
      </c>
    </row>
    <row r="51" spans="1:12" s="3" customFormat="1" ht="50.4" customHeight="1" x14ac:dyDescent="0.25">
      <c r="A51" s="4" t="s">
        <v>312</v>
      </c>
      <c r="B51" s="4"/>
      <c r="C51" s="4"/>
      <c r="D51" s="4"/>
      <c r="E51" s="23" t="s">
        <v>119</v>
      </c>
      <c r="F51" s="23"/>
      <c r="G51" s="23"/>
      <c r="H51" s="23"/>
      <c r="I51" s="4">
        <v>6215.5</v>
      </c>
      <c r="J51" s="75">
        <f>J52</f>
        <v>6946.4</v>
      </c>
      <c r="K51" s="75">
        <f>K52</f>
        <v>6709.0999999999995</v>
      </c>
      <c r="L51" s="75">
        <f>L52</f>
        <v>6805</v>
      </c>
    </row>
    <row r="52" spans="1:12" ht="73.2" customHeight="1" x14ac:dyDescent="0.25">
      <c r="A52" s="4" t="s">
        <v>313</v>
      </c>
      <c r="B52" s="4"/>
      <c r="C52" s="4"/>
      <c r="D52" s="4"/>
      <c r="E52" s="23" t="s">
        <v>120</v>
      </c>
      <c r="F52" s="23"/>
      <c r="G52" s="23"/>
      <c r="H52" s="23"/>
      <c r="I52" s="4">
        <v>6215.5</v>
      </c>
      <c r="J52" s="72">
        <f>SUM(J53:J62)</f>
        <v>6946.4</v>
      </c>
      <c r="K52" s="72">
        <f>SUM(K53:K62)</f>
        <v>6709.0999999999995</v>
      </c>
      <c r="L52" s="72">
        <f>SUM(L53:L62)</f>
        <v>6805</v>
      </c>
    </row>
    <row r="53" spans="1:12" ht="137.4" customHeight="1" x14ac:dyDescent="0.25">
      <c r="A53" s="4" t="s">
        <v>282</v>
      </c>
      <c r="B53" s="4"/>
      <c r="C53" s="4"/>
      <c r="D53" s="4"/>
      <c r="E53" s="23" t="s">
        <v>28</v>
      </c>
      <c r="F53" s="23">
        <v>240</v>
      </c>
      <c r="G53" s="23" t="s">
        <v>7</v>
      </c>
      <c r="H53" s="56" t="s">
        <v>34</v>
      </c>
      <c r="I53" s="4"/>
      <c r="J53" s="72">
        <v>100</v>
      </c>
      <c r="K53" s="72">
        <v>100</v>
      </c>
      <c r="L53" s="72">
        <v>100</v>
      </c>
    </row>
    <row r="54" spans="1:12" ht="110.4" customHeight="1" x14ac:dyDescent="0.25">
      <c r="A54" s="4" t="s">
        <v>283</v>
      </c>
      <c r="B54" s="7"/>
      <c r="C54" s="7"/>
      <c r="D54" s="7"/>
      <c r="E54" s="56" t="s">
        <v>12</v>
      </c>
      <c r="F54" s="56" t="s">
        <v>9</v>
      </c>
      <c r="G54" s="23" t="s">
        <v>7</v>
      </c>
      <c r="H54" s="23" t="s">
        <v>11</v>
      </c>
      <c r="I54" s="4">
        <v>5209.8</v>
      </c>
      <c r="J54" s="72">
        <v>6113</v>
      </c>
      <c r="K54" s="72">
        <v>6386.2</v>
      </c>
      <c r="L54" s="72">
        <v>6473.5</v>
      </c>
    </row>
    <row r="55" spans="1:12" ht="105" customHeight="1" x14ac:dyDescent="0.25">
      <c r="A55" s="4" t="s">
        <v>284</v>
      </c>
      <c r="B55" s="7"/>
      <c r="C55" s="7"/>
      <c r="D55" s="7"/>
      <c r="E55" s="56" t="s">
        <v>13</v>
      </c>
      <c r="F55" s="56" t="s">
        <v>14</v>
      </c>
      <c r="G55" s="23" t="s">
        <v>7</v>
      </c>
      <c r="H55" s="23" t="s">
        <v>11</v>
      </c>
      <c r="I55" s="4">
        <v>832.4</v>
      </c>
      <c r="J55" s="72">
        <v>586.5</v>
      </c>
      <c r="K55" s="72">
        <v>220.2</v>
      </c>
      <c r="L55" s="72">
        <v>228.8</v>
      </c>
    </row>
    <row r="56" spans="1:12" ht="112.8" customHeight="1" x14ac:dyDescent="0.25">
      <c r="A56" s="4" t="s">
        <v>285</v>
      </c>
      <c r="B56" s="7"/>
      <c r="C56" s="7"/>
      <c r="D56" s="7"/>
      <c r="E56" s="56" t="s">
        <v>13</v>
      </c>
      <c r="F56" s="56" t="s">
        <v>15</v>
      </c>
      <c r="G56" s="23" t="s">
        <v>7</v>
      </c>
      <c r="H56" s="23" t="s">
        <v>11</v>
      </c>
      <c r="I56" s="4">
        <v>12.7</v>
      </c>
      <c r="J56" s="72">
        <v>1</v>
      </c>
      <c r="K56" s="72">
        <v>1</v>
      </c>
      <c r="L56" s="72">
        <v>1</v>
      </c>
    </row>
    <row r="57" spans="1:12" ht="92.4" x14ac:dyDescent="0.25">
      <c r="A57" s="4" t="s">
        <v>288</v>
      </c>
      <c r="B57" s="4"/>
      <c r="C57" s="4"/>
      <c r="D57" s="4"/>
      <c r="E57" s="23" t="s">
        <v>13</v>
      </c>
      <c r="F57" s="23" t="s">
        <v>14</v>
      </c>
      <c r="G57" s="23" t="s">
        <v>7</v>
      </c>
      <c r="H57" s="23" t="s">
        <v>27</v>
      </c>
      <c r="I57" s="4">
        <v>83.7</v>
      </c>
      <c r="J57" s="72"/>
      <c r="K57" s="72"/>
      <c r="L57" s="72"/>
    </row>
    <row r="58" spans="1:12" ht="104.4" customHeight="1" x14ac:dyDescent="0.25">
      <c r="A58" s="4" t="s">
        <v>314</v>
      </c>
      <c r="B58" s="4"/>
      <c r="C58" s="4"/>
      <c r="D58" s="4"/>
      <c r="E58" s="23" t="s">
        <v>13</v>
      </c>
      <c r="F58" s="23">
        <v>240</v>
      </c>
      <c r="G58" s="56" t="s">
        <v>7</v>
      </c>
      <c r="H58" s="56" t="s">
        <v>27</v>
      </c>
      <c r="I58" s="4"/>
      <c r="J58" s="72">
        <v>38.5</v>
      </c>
      <c r="K58" s="72">
        <v>0</v>
      </c>
      <c r="L58" s="72">
        <v>0</v>
      </c>
    </row>
    <row r="59" spans="1:12" ht="100.8" customHeight="1" x14ac:dyDescent="0.25">
      <c r="A59" s="4" t="s">
        <v>289</v>
      </c>
      <c r="B59" s="4"/>
      <c r="C59" s="4"/>
      <c r="D59" s="4"/>
      <c r="E59" s="23" t="s">
        <v>13</v>
      </c>
      <c r="F59" s="23" t="s">
        <v>15</v>
      </c>
      <c r="G59" s="23" t="s">
        <v>7</v>
      </c>
      <c r="H59" s="23" t="s">
        <v>27</v>
      </c>
      <c r="I59" s="4">
        <v>1.8</v>
      </c>
      <c r="J59" s="72">
        <v>1.7</v>
      </c>
      <c r="K59" s="72">
        <v>1.7</v>
      </c>
      <c r="L59" s="72">
        <v>1.7</v>
      </c>
    </row>
    <row r="60" spans="1:12" ht="131.4" customHeight="1" x14ac:dyDescent="0.25">
      <c r="A60" s="15" t="s">
        <v>282</v>
      </c>
      <c r="B60" s="4"/>
      <c r="C60" s="4"/>
      <c r="D60" s="4"/>
      <c r="E60" s="23" t="s">
        <v>28</v>
      </c>
      <c r="F60" s="23" t="s">
        <v>14</v>
      </c>
      <c r="G60" s="23" t="s">
        <v>7</v>
      </c>
      <c r="H60" s="23" t="s">
        <v>27</v>
      </c>
      <c r="I60" s="4">
        <v>62.1</v>
      </c>
      <c r="J60" s="72">
        <v>50</v>
      </c>
      <c r="K60" s="72">
        <v>0</v>
      </c>
      <c r="L60" s="72">
        <v>0</v>
      </c>
    </row>
    <row r="61" spans="1:12" ht="92.4" x14ac:dyDescent="0.25">
      <c r="A61" s="4" t="s">
        <v>288</v>
      </c>
      <c r="B61" s="4"/>
      <c r="C61" s="4"/>
      <c r="D61" s="4"/>
      <c r="E61" s="23" t="s">
        <v>13</v>
      </c>
      <c r="F61" s="23" t="s">
        <v>14</v>
      </c>
      <c r="G61" s="23" t="s">
        <v>24</v>
      </c>
      <c r="H61" s="23" t="s">
        <v>40</v>
      </c>
      <c r="I61" s="4">
        <v>13</v>
      </c>
      <c r="J61" s="72"/>
      <c r="K61" s="72"/>
      <c r="L61" s="72"/>
    </row>
    <row r="62" spans="1:12" ht="114.6" customHeight="1" x14ac:dyDescent="0.25">
      <c r="A62" s="4" t="s">
        <v>289</v>
      </c>
      <c r="B62" s="4"/>
      <c r="C62" s="4"/>
      <c r="D62" s="4"/>
      <c r="E62" s="23" t="s">
        <v>13</v>
      </c>
      <c r="F62" s="56" t="s">
        <v>14</v>
      </c>
      <c r="G62" s="56" t="s">
        <v>24</v>
      </c>
      <c r="H62" s="56" t="s">
        <v>40</v>
      </c>
      <c r="I62" s="4"/>
      <c r="J62" s="72">
        <v>55.7</v>
      </c>
      <c r="K62" s="72">
        <v>0</v>
      </c>
      <c r="L62" s="72">
        <v>0</v>
      </c>
    </row>
    <row r="63" spans="1:12" ht="34.200000000000003" customHeight="1" x14ac:dyDescent="0.25">
      <c r="A63" s="26" t="s">
        <v>121</v>
      </c>
      <c r="B63" s="4"/>
      <c r="C63" s="4"/>
      <c r="D63" s="4"/>
      <c r="E63" s="23" t="s">
        <v>122</v>
      </c>
      <c r="F63" s="23"/>
      <c r="G63" s="23"/>
      <c r="H63" s="23"/>
      <c r="I63" s="4">
        <v>1530</v>
      </c>
      <c r="J63" s="75">
        <f>J64</f>
        <v>622.4</v>
      </c>
      <c r="K63" s="75">
        <f>K64</f>
        <v>864</v>
      </c>
      <c r="L63" s="75">
        <f>L64</f>
        <v>2000.3999999999999</v>
      </c>
    </row>
    <row r="64" spans="1:12" ht="27.75" customHeight="1" x14ac:dyDescent="0.25">
      <c r="A64" s="26" t="s">
        <v>123</v>
      </c>
      <c r="B64" s="4"/>
      <c r="C64" s="4"/>
      <c r="D64" s="4"/>
      <c r="E64" s="23" t="s">
        <v>124</v>
      </c>
      <c r="F64" s="23"/>
      <c r="G64" s="23"/>
      <c r="H64" s="23"/>
      <c r="I64" s="4">
        <v>1020.8999999999999</v>
      </c>
      <c r="J64" s="72">
        <f>SUM(J65:J78)</f>
        <v>622.4</v>
      </c>
      <c r="K64" s="72">
        <f t="shared" ref="K64:L64" si="1">SUM(K65:K78)</f>
        <v>864</v>
      </c>
      <c r="L64" s="72">
        <f t="shared" si="1"/>
        <v>2000.3999999999999</v>
      </c>
    </row>
    <row r="65" spans="1:14" ht="96" customHeight="1" x14ac:dyDescent="0.25">
      <c r="A65" s="4" t="s">
        <v>56</v>
      </c>
      <c r="B65" s="4"/>
      <c r="C65" s="4"/>
      <c r="D65" s="4"/>
      <c r="E65" s="23" t="s">
        <v>55</v>
      </c>
      <c r="F65" s="23" t="s">
        <v>14</v>
      </c>
      <c r="G65" s="23" t="s">
        <v>7</v>
      </c>
      <c r="H65" s="23" t="s">
        <v>11</v>
      </c>
      <c r="I65" s="4">
        <v>0.2</v>
      </c>
      <c r="J65" s="72">
        <v>0.2</v>
      </c>
      <c r="K65" s="72">
        <v>0.2</v>
      </c>
      <c r="L65" s="72">
        <v>0.2</v>
      </c>
    </row>
    <row r="66" spans="1:14" ht="52.8" x14ac:dyDescent="0.25">
      <c r="A66" s="15" t="s">
        <v>153</v>
      </c>
      <c r="B66" s="4"/>
      <c r="C66" s="4"/>
      <c r="D66" s="4"/>
      <c r="E66" s="23" t="s">
        <v>16</v>
      </c>
      <c r="F66" s="23">
        <v>120</v>
      </c>
      <c r="G66" s="23" t="s">
        <v>7</v>
      </c>
      <c r="H66" s="23" t="s">
        <v>11</v>
      </c>
      <c r="I66" s="4">
        <v>39.799999999999997</v>
      </c>
      <c r="J66" s="72">
        <v>8.8000000000000007</v>
      </c>
      <c r="K66" s="72">
        <v>8.8000000000000007</v>
      </c>
      <c r="L66" s="72">
        <v>8.8000000000000007</v>
      </c>
    </row>
    <row r="67" spans="1:14" ht="143.4" customHeight="1" x14ac:dyDescent="0.25">
      <c r="A67" s="4" t="s">
        <v>18</v>
      </c>
      <c r="B67" s="4"/>
      <c r="C67" s="4"/>
      <c r="D67" s="4"/>
      <c r="E67" s="23" t="s">
        <v>19</v>
      </c>
      <c r="F67" s="23" t="s">
        <v>17</v>
      </c>
      <c r="G67" s="23" t="s">
        <v>7</v>
      </c>
      <c r="H67" s="23" t="s">
        <v>11</v>
      </c>
      <c r="I67" s="4">
        <v>39.799999999999997</v>
      </c>
      <c r="J67" s="72">
        <v>41.5</v>
      </c>
      <c r="K67" s="72">
        <v>41.5</v>
      </c>
      <c r="L67" s="72">
        <v>41.5</v>
      </c>
    </row>
    <row r="68" spans="1:14" ht="98.4" customHeight="1" x14ac:dyDescent="0.25">
      <c r="A68" s="4" t="s">
        <v>57</v>
      </c>
      <c r="B68" s="4"/>
      <c r="C68" s="4"/>
      <c r="D68" s="4"/>
      <c r="E68" s="23" t="s">
        <v>22</v>
      </c>
      <c r="F68" s="23" t="s">
        <v>17</v>
      </c>
      <c r="G68" s="23" t="s">
        <v>7</v>
      </c>
      <c r="H68" s="23" t="s">
        <v>21</v>
      </c>
      <c r="I68" s="4">
        <v>32.799999999999997</v>
      </c>
      <c r="J68" s="72">
        <v>44.7</v>
      </c>
      <c r="K68" s="72">
        <v>44.7</v>
      </c>
      <c r="L68" s="72">
        <v>44.7</v>
      </c>
    </row>
    <row r="69" spans="1:14" ht="94.5" customHeight="1" x14ac:dyDescent="0.25">
      <c r="A69" s="4" t="s">
        <v>286</v>
      </c>
      <c r="B69" s="4"/>
      <c r="C69" s="4"/>
      <c r="D69" s="4"/>
      <c r="E69" s="23" t="s">
        <v>287</v>
      </c>
      <c r="F69" s="23">
        <v>540</v>
      </c>
      <c r="G69" s="23" t="s">
        <v>7</v>
      </c>
      <c r="H69" s="23" t="s">
        <v>21</v>
      </c>
      <c r="I69" s="4"/>
      <c r="J69" s="72">
        <v>50.2</v>
      </c>
      <c r="K69" s="72">
        <v>50.2</v>
      </c>
      <c r="L69" s="72">
        <v>50.2</v>
      </c>
    </row>
    <row r="70" spans="1:14" ht="63.6" customHeight="1" x14ac:dyDescent="0.25">
      <c r="A70" s="4" t="s">
        <v>58</v>
      </c>
      <c r="B70" s="4"/>
      <c r="C70" s="4"/>
      <c r="D70" s="4"/>
      <c r="E70" s="23" t="s">
        <v>31</v>
      </c>
      <c r="F70" s="23">
        <v>880</v>
      </c>
      <c r="G70" s="23" t="s">
        <v>7</v>
      </c>
      <c r="H70" s="56" t="s">
        <v>24</v>
      </c>
      <c r="I70" s="4"/>
      <c r="J70" s="72">
        <v>0</v>
      </c>
      <c r="K70" s="72">
        <v>0</v>
      </c>
      <c r="L70" s="72">
        <v>714.1</v>
      </c>
    </row>
    <row r="71" spans="1:14" ht="105.6" customHeight="1" x14ac:dyDescent="0.25">
      <c r="A71" s="4" t="s">
        <v>125</v>
      </c>
      <c r="B71" s="4"/>
      <c r="C71" s="4"/>
      <c r="D71" s="4"/>
      <c r="E71" s="23" t="s">
        <v>29</v>
      </c>
      <c r="F71" s="23" t="s">
        <v>17</v>
      </c>
      <c r="G71" s="23" t="s">
        <v>7</v>
      </c>
      <c r="H71" s="23" t="s">
        <v>27</v>
      </c>
      <c r="I71" s="4">
        <v>73.599999999999994</v>
      </c>
      <c r="J71" s="72">
        <v>55</v>
      </c>
      <c r="K71" s="72">
        <v>55</v>
      </c>
      <c r="L71" s="72">
        <v>55</v>
      </c>
    </row>
    <row r="72" spans="1:14" ht="120.6" customHeight="1" x14ac:dyDescent="0.25">
      <c r="A72" s="4" t="s">
        <v>59</v>
      </c>
      <c r="B72" s="4"/>
      <c r="C72" s="4"/>
      <c r="D72" s="4"/>
      <c r="E72" s="23" t="s">
        <v>30</v>
      </c>
      <c r="F72" s="23" t="s">
        <v>17</v>
      </c>
      <c r="G72" s="23" t="s">
        <v>7</v>
      </c>
      <c r="H72" s="23" t="s">
        <v>27</v>
      </c>
      <c r="I72" s="4">
        <v>32.700000000000003</v>
      </c>
      <c r="J72" s="72">
        <v>24.4</v>
      </c>
      <c r="K72" s="72">
        <v>24.4</v>
      </c>
      <c r="L72" s="72">
        <v>24.4</v>
      </c>
    </row>
    <row r="73" spans="1:14" ht="57.6" customHeight="1" x14ac:dyDescent="0.25">
      <c r="A73" s="4" t="s">
        <v>290</v>
      </c>
      <c r="B73" s="4"/>
      <c r="C73" s="4"/>
      <c r="D73" s="4"/>
      <c r="E73" s="23" t="s">
        <v>291</v>
      </c>
      <c r="F73" s="23">
        <v>880</v>
      </c>
      <c r="G73" s="23" t="s">
        <v>7</v>
      </c>
      <c r="H73" s="23" t="s">
        <v>27</v>
      </c>
      <c r="I73" s="4"/>
      <c r="J73" s="72">
        <v>0</v>
      </c>
      <c r="K73" s="72">
        <v>390</v>
      </c>
      <c r="L73" s="72">
        <v>805.9</v>
      </c>
    </row>
    <row r="74" spans="1:14" ht="66" x14ac:dyDescent="0.25">
      <c r="A74" s="15" t="s">
        <v>318</v>
      </c>
      <c r="B74" s="4"/>
      <c r="C74" s="4"/>
      <c r="D74" s="4"/>
      <c r="E74" s="23" t="s">
        <v>31</v>
      </c>
      <c r="F74" s="23">
        <v>240</v>
      </c>
      <c r="G74" s="23" t="s">
        <v>7</v>
      </c>
      <c r="H74" s="23" t="s">
        <v>27</v>
      </c>
      <c r="I74" s="4"/>
      <c r="J74" s="72">
        <v>15</v>
      </c>
      <c r="K74" s="72">
        <v>0</v>
      </c>
      <c r="L74" s="72">
        <v>0</v>
      </c>
      <c r="N74" s="1" t="s">
        <v>324</v>
      </c>
    </row>
    <row r="75" spans="1:14" ht="57.6" customHeight="1" x14ac:dyDescent="0.25">
      <c r="A75" s="15" t="s">
        <v>319</v>
      </c>
      <c r="B75" s="4"/>
      <c r="C75" s="4"/>
      <c r="D75" s="4"/>
      <c r="E75" s="23" t="s">
        <v>31</v>
      </c>
      <c r="F75" s="23">
        <v>830</v>
      </c>
      <c r="G75" s="23" t="s">
        <v>7</v>
      </c>
      <c r="H75" s="23" t="s">
        <v>27</v>
      </c>
      <c r="I75" s="4"/>
      <c r="J75" s="72">
        <f>14.3+110.2</f>
        <v>124.5</v>
      </c>
      <c r="K75" s="72">
        <v>0</v>
      </c>
      <c r="L75" s="72">
        <v>0</v>
      </c>
      <c r="N75" s="1" t="s">
        <v>324</v>
      </c>
    </row>
    <row r="76" spans="1:14" ht="67.5" customHeight="1" x14ac:dyDescent="0.25">
      <c r="A76" s="4" t="s">
        <v>60</v>
      </c>
      <c r="B76" s="4"/>
      <c r="C76" s="4"/>
      <c r="D76" s="4"/>
      <c r="E76" s="23" t="s">
        <v>31</v>
      </c>
      <c r="F76" s="23" t="s">
        <v>15</v>
      </c>
      <c r="G76" s="23" t="s">
        <v>7</v>
      </c>
      <c r="H76" s="23" t="s">
        <v>27</v>
      </c>
      <c r="I76" s="4">
        <v>90</v>
      </c>
      <c r="J76" s="72">
        <v>40</v>
      </c>
      <c r="K76" s="72">
        <v>40</v>
      </c>
      <c r="L76" s="72">
        <v>40</v>
      </c>
    </row>
    <row r="77" spans="1:14" ht="60.75" customHeight="1" x14ac:dyDescent="0.25">
      <c r="A77" s="4" t="s">
        <v>61</v>
      </c>
      <c r="B77" s="4"/>
      <c r="C77" s="4"/>
      <c r="D77" s="4"/>
      <c r="E77" s="23" t="s">
        <v>62</v>
      </c>
      <c r="F77" s="23" t="s">
        <v>9</v>
      </c>
      <c r="G77" s="23" t="s">
        <v>8</v>
      </c>
      <c r="H77" s="23" t="s">
        <v>34</v>
      </c>
      <c r="I77" s="4">
        <v>174.8</v>
      </c>
      <c r="J77" s="72">
        <v>208.2</v>
      </c>
      <c r="K77" s="72">
        <v>209.2</v>
      </c>
      <c r="L77" s="72">
        <v>215.6</v>
      </c>
    </row>
    <row r="78" spans="1:14" ht="66" x14ac:dyDescent="0.25">
      <c r="A78" s="15" t="s">
        <v>318</v>
      </c>
      <c r="B78" s="4"/>
      <c r="C78" s="5"/>
      <c r="D78" s="5"/>
      <c r="E78" s="23" t="s">
        <v>31</v>
      </c>
      <c r="F78" s="5" t="s">
        <v>14</v>
      </c>
      <c r="G78" s="23" t="s">
        <v>11</v>
      </c>
      <c r="H78" s="23" t="s">
        <v>39</v>
      </c>
      <c r="I78" s="4"/>
      <c r="J78" s="72">
        <f>4.9+5</f>
        <v>9.9</v>
      </c>
      <c r="K78" s="72">
        <v>0</v>
      </c>
      <c r="L78" s="72">
        <v>0</v>
      </c>
    </row>
    <row r="79" spans="1:14" ht="25.5" customHeight="1" x14ac:dyDescent="0.25">
      <c r="A79" s="28" t="s">
        <v>156</v>
      </c>
      <c r="B79" s="28"/>
      <c r="C79" s="28"/>
      <c r="D79" s="28"/>
      <c r="E79" s="28"/>
      <c r="F79" s="28"/>
      <c r="G79" s="29"/>
      <c r="H79" s="134"/>
      <c r="I79" s="134"/>
      <c r="J79" s="134"/>
      <c r="K79" s="180" t="s">
        <v>338</v>
      </c>
      <c r="L79" s="180"/>
    </row>
  </sheetData>
  <autoFilter ref="A11:P79"/>
  <mergeCells count="15">
    <mergeCell ref="K79:L79"/>
    <mergeCell ref="E2:L2"/>
    <mergeCell ref="E3:L3"/>
    <mergeCell ref="A5:L5"/>
    <mergeCell ref="K7:K9"/>
    <mergeCell ref="L7:L9"/>
    <mergeCell ref="B8:B9"/>
    <mergeCell ref="C8:C9"/>
    <mergeCell ref="D8:D9"/>
    <mergeCell ref="A7:A9"/>
    <mergeCell ref="E7:E9"/>
    <mergeCell ref="F7:F9"/>
    <mergeCell ref="G7:G9"/>
    <mergeCell ref="H7:H9"/>
    <mergeCell ref="J7:J9"/>
  </mergeCells>
  <pageMargins left="0.70866141732283472" right="0.70866141732283472" top="0.74803149606299213" bottom="0.74803149606299213" header="0.31496062992125984" footer="0.31496062992125984"/>
  <pageSetup paperSize="9" scale="69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прил 1 </vt:lpstr>
      <vt:lpstr>прил  2</vt:lpstr>
      <vt:lpstr>приложение 3</vt:lpstr>
      <vt:lpstr>прил 4</vt:lpstr>
      <vt:lpstr>прил 5</vt:lpstr>
      <vt:lpstr>'прил  2'!Область_печати</vt:lpstr>
      <vt:lpstr>'прил 1 '!Область_печати</vt:lpstr>
      <vt:lpstr>'прил 4'!Область_печати</vt:lpstr>
      <vt:lpstr>'прил 5'!Область_печати</vt:lpstr>
      <vt:lpstr>'приложение 3'!Область_печати</vt:lpstr>
    </vt:vector>
  </TitlesOfParts>
  <Company>Красюковка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User1</cp:lastModifiedBy>
  <cp:lastPrinted>2019-05-05T08:27:49Z</cp:lastPrinted>
  <dcterms:created xsi:type="dcterms:W3CDTF">2015-12-28T13:27:06Z</dcterms:created>
  <dcterms:modified xsi:type="dcterms:W3CDTF">2019-05-06T04:43:50Z</dcterms:modified>
</cp:coreProperties>
</file>